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9440" windowHeight="15300" firstSheet="1" activeTab="1"/>
  </bookViews>
  <sheets>
    <sheet name="Sheet1" sheetId="1" r:id="rId1"/>
    <sheet name="22C1-CMT1" sheetId="4" r:id="rId2"/>
    <sheet name="Sheet2" sheetId="10" r:id="rId3"/>
  </sheet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H39" i="4" l="1"/>
  <c r="H40" i="4"/>
  <c r="H41" i="4"/>
  <c r="H42" i="4"/>
  <c r="H43" i="4"/>
  <c r="H44" i="4"/>
  <c r="H45" i="4"/>
  <c r="H46" i="4"/>
  <c r="H47" i="4"/>
  <c r="H48" i="4"/>
  <c r="H49" i="4"/>
  <c r="H50" i="4"/>
  <c r="H51" i="4"/>
  <c r="H52" i="4"/>
  <c r="H53" i="4"/>
  <c r="H54" i="4"/>
  <c r="H55" i="4"/>
  <c r="F39" i="4"/>
  <c r="G39" i="4" s="1"/>
  <c r="F40" i="4"/>
  <c r="G40" i="4" s="1"/>
  <c r="F41" i="4"/>
  <c r="G41" i="4" s="1"/>
  <c r="F42" i="4"/>
  <c r="G42" i="4" s="1"/>
  <c r="F43" i="4"/>
  <c r="G43" i="4" s="1"/>
  <c r="G44" i="4"/>
  <c r="F45" i="4"/>
  <c r="G45" i="4" s="1"/>
  <c r="F46" i="4"/>
  <c r="G46" i="4" s="1"/>
  <c r="F47" i="4"/>
  <c r="G47" i="4" s="1"/>
  <c r="F48" i="4"/>
  <c r="G48" i="4" s="1"/>
  <c r="F49" i="4"/>
  <c r="G49" i="4" s="1"/>
  <c r="F50" i="4"/>
  <c r="G50" i="4" s="1"/>
  <c r="F51" i="4"/>
  <c r="G51" i="4" s="1"/>
  <c r="F52" i="4"/>
  <c r="G52" i="4" s="1"/>
  <c r="F53" i="4"/>
  <c r="G53" i="4" s="1"/>
  <c r="F54" i="4"/>
  <c r="G54" i="4" s="1"/>
  <c r="F55" i="4"/>
  <c r="G55" i="4" s="1"/>
  <c r="H22" i="4" l="1"/>
  <c r="H23" i="4"/>
  <c r="H24" i="4"/>
  <c r="H25" i="4"/>
  <c r="H26" i="4"/>
  <c r="H27" i="4"/>
  <c r="H28" i="4"/>
  <c r="H29" i="4"/>
  <c r="H30" i="4"/>
  <c r="H31" i="4"/>
  <c r="H32" i="4"/>
  <c r="H33" i="4"/>
  <c r="H34" i="4"/>
  <c r="H35" i="4"/>
  <c r="H36" i="4"/>
  <c r="H37" i="4"/>
  <c r="H38" i="4"/>
  <c r="H21" i="4"/>
  <c r="F22" i="4" l="1"/>
  <c r="G22" i="4" s="1"/>
  <c r="F23" i="4"/>
  <c r="G23" i="4" s="1"/>
  <c r="F24" i="4"/>
  <c r="G24" i="4" s="1"/>
  <c r="F25" i="4"/>
  <c r="G25" i="4" s="1"/>
  <c r="F26" i="4"/>
  <c r="G26" i="4" s="1"/>
  <c r="F27" i="4"/>
  <c r="G27" i="4" s="1"/>
  <c r="F28" i="4"/>
  <c r="G28" i="4" s="1"/>
  <c r="F29" i="4"/>
  <c r="G29" i="4" s="1"/>
  <c r="F30" i="4"/>
  <c r="G30" i="4" s="1"/>
  <c r="F31" i="4"/>
  <c r="G31" i="4" s="1"/>
  <c r="F32" i="4"/>
  <c r="G32" i="4" s="1"/>
  <c r="F33" i="4"/>
  <c r="G33" i="4" s="1"/>
  <c r="F34" i="4"/>
  <c r="G34" i="4" s="1"/>
  <c r="F35" i="4"/>
  <c r="G35" i="4" s="1"/>
  <c r="F36" i="4"/>
  <c r="G36" i="4" s="1"/>
  <c r="G37" i="4"/>
  <c r="F38" i="4"/>
  <c r="G38" i="4" s="1"/>
  <c r="F21" i="4"/>
  <c r="G21" i="4" s="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E65" i="1"/>
  <c r="E64" i="1"/>
  <c r="E63" i="1"/>
  <c r="E62" i="1"/>
  <c r="E61" i="1"/>
  <c r="E60" i="1"/>
  <c r="E66" i="1" s="1"/>
  <c r="F63" i="1" s="1"/>
  <c r="E59" i="4" l="1"/>
  <c r="E61" i="4"/>
  <c r="E60" i="4"/>
  <c r="E63" i="4"/>
  <c r="E64" i="4"/>
  <c r="E62" i="4"/>
  <c r="F61" i="1"/>
  <c r="F62" i="1"/>
  <c r="F60" i="1"/>
  <c r="F65" i="1"/>
  <c r="F64" i="1"/>
  <c r="E65" i="4" l="1"/>
  <c r="F63" i="4" s="1"/>
  <c r="H21" i="1"/>
  <c r="F62" i="4" l="1"/>
  <c r="F60" i="4"/>
  <c r="F61" i="4"/>
  <c r="F64" i="4"/>
  <c r="F59" i="4"/>
</calcChain>
</file>

<file path=xl/sharedStrings.xml><?xml version="1.0" encoding="utf-8"?>
<sst xmlns="http://schemas.openxmlformats.org/spreadsheetml/2006/main" count="296" uniqueCount="209">
  <si>
    <t>CỘNG HÒA XÃ HỘI CHỦ NGHĨA VIỆT NAM</t>
  </si>
  <si>
    <t>Độc lập - Tự do - Hạnh phúc</t>
  </si>
  <si>
    <t>TRƯỜNG CAO ĐẲNG LÝ TỰ TRỌNG</t>
  </si>
  <si>
    <t>THÀNH PHỐ HỒ CHÍ MINH</t>
  </si>
  <si>
    <t>BIÊN BẢN HỌP LỚP ĐÁNH GIÁ KẾT QUẢ RÈN LUYỆN SINH VIÊN</t>
  </si>
  <si>
    <t>LỚP …</t>
  </si>
  <si>
    <t>NĂM HỌC: …</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</si>
  <si>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</si>
  <si>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</si>
  <si>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</si>
  <si>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</si>
  <si>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</si>
  <si>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</si>
  <si>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Chủ tọa: Ông (Bà) ………; Chức vụ: Cố vấn học tập.</t>
  </si>
  <si>
    <t>Thư ký: ……………; Chức vụ: ………….</t>
  </si>
  <si>
    <t>Thành phần tham dự: Tập thể lớp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</si>
  <si>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</si>
  <si>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</si>
  <si>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</si>
  <si>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</si>
  <si>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</si>
  <si>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</si>
  <si>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</si>
  <si>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</si>
  <si>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</si>
  <si>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</si>
  <si>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</si>
  <si>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</si>
  <si>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</si>
  <si>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</si>
  <si>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</si>
  <si>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</si>
  <si>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</si>
  <si>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</si>
  <si>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</si>
  <si>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</si>
  <si>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</si>
  <si>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</si>
  <si>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</si>
  <si>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</si>
  <si>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</si>
  <si>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</si>
  <si>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</si>
  <si>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
  </si>
  <si>
    <t>………………………………………………………………..……………………………………………………….......…………
……………………………………………………..…………………………………………………………………...........…………
………………………………………………………….......…………………………………………………………….......………
………………………………...………………………………………………...…………………………………………...............
………………….................................................................................................................................................................................</t>
  </si>
  <si>
    <t>TRƯỞNG KHOA</t>
  </si>
  <si>
    <t>01</t>
  </si>
  <si>
    <t>02</t>
  </si>
  <si>
    <t>03</t>
  </si>
  <si>
    <t>04</t>
  </si>
  <si>
    <t>Nguyễn Văn</t>
  </si>
  <si>
    <t>D</t>
  </si>
  <si>
    <t xml:space="preserve">HỌC KỲ … </t>
  </si>
  <si>
    <t>Không xếp loại</t>
  </si>
  <si>
    <t>KHOA CÔNG NGHỆ THÔNG TIN</t>
  </si>
  <si>
    <t>Trần Việt Khánh</t>
  </si>
  <si>
    <t>Thành phố Hồ Chí Minh, ngày … tháng … năm 2023</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</si>
  <si>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</si>
  <si>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</si>
  <si>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</si>
  <si>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</si>
  <si>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</si>
  <si>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</si>
  <si>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</si>
  <si>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</si>
  <si>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</si>
  <si>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</si>
  <si>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</si>
  <si>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</si>
  <si>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</si>
  <si>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</si>
  <si>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</si>
  <si>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</si>
  <si>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</si>
  <si>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</si>
  <si>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</si>
  <si>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</si>
  <si>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</si>
  <si>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</si>
  <si>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</si>
  <si>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</si>
  <si>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</si>
  <si>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</si>
  <si>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</si>
  <si>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</si>
  <si>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</si>
  <si>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</si>
  <si>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</si>
  <si>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</si>
  <si>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SV đồng ý</t>
  </si>
  <si>
    <t>SV tham gia</t>
  </si>
  <si>
    <t>Tỷ lệ %</t>
  </si>
  <si>
    <t>Anh</t>
  </si>
  <si>
    <t>Bảo</t>
  </si>
  <si>
    <t>Huy</t>
  </si>
  <si>
    <t>Khang</t>
  </si>
  <si>
    <t>Minh</t>
  </si>
  <si>
    <t>Phúc</t>
  </si>
  <si>
    <t>Tài</t>
  </si>
  <si>
    <t>Việt</t>
  </si>
  <si>
    <t>Lớp trưởng</t>
  </si>
  <si>
    <t>NĂM HỌC: 2023-2024</t>
  </si>
  <si>
    <t>P.TRƯỞNG KHOA</t>
  </si>
  <si>
    <t>Địa điểm: .........</t>
  </si>
  <si>
    <t>Nam</t>
  </si>
  <si>
    <t>Nguyễn Hoàng</t>
  </si>
  <si>
    <t>Nguyễn Minh</t>
  </si>
  <si>
    <t>22C1-CMT1</t>
  </si>
  <si>
    <r>
      <rPr>
        <b/>
        <sz val="13"/>
        <color theme="1"/>
        <rFont val="Times New Roman"/>
        <family val="1"/>
      </rPr>
      <t xml:space="preserve">Thời gian họp: </t>
    </r>
    <r>
      <rPr>
        <sz val="13"/>
        <color theme="1"/>
        <rFont val="Times New Roman"/>
        <family val="1"/>
      </rPr>
      <t>….. giờ …. phút ngày      /      /2024.</t>
    </r>
  </si>
  <si>
    <r>
      <t>Thành phần tham dự: Tập thể lớp</t>
    </r>
    <r>
      <rPr>
        <b/>
        <sz val="13"/>
        <color theme="1"/>
        <rFont val="Times New Roman"/>
        <family val="1"/>
      </rPr>
      <t xml:space="preserve"> 22C1-CMT1</t>
    </r>
  </si>
  <si>
    <t>Lê Khánh</t>
  </si>
  <si>
    <t>An</t>
  </si>
  <si>
    <t>Đinh Thái</t>
  </si>
  <si>
    <t>Hồ Chí</t>
  </si>
  <si>
    <t>Lê Hồng</t>
  </si>
  <si>
    <t>Chương</t>
  </si>
  <si>
    <t>Võ Quốc</t>
  </si>
  <si>
    <t>Cường</t>
  </si>
  <si>
    <t>Nguyễn Hải</t>
  </si>
  <si>
    <t>Đăng</t>
  </si>
  <si>
    <t>Âu Dương</t>
  </si>
  <si>
    <t>Đạt</t>
  </si>
  <si>
    <t>Đỗ Hoàng</t>
  </si>
  <si>
    <t>Trương Văn</t>
  </si>
  <si>
    <t>Hậu</t>
  </si>
  <si>
    <t>Nguyễn Thế</t>
  </si>
  <si>
    <t>Hiển</t>
  </si>
  <si>
    <t>Nguyễn Phi</t>
  </si>
  <si>
    <t>Hùng</t>
  </si>
  <si>
    <t>Phạm Quốc</t>
  </si>
  <si>
    <t>Ngô Gia</t>
  </si>
  <si>
    <t>Nguyễn Nhựt Quang</t>
  </si>
  <si>
    <t>Lê Vũ Hiếu</t>
  </si>
  <si>
    <t>Phan Trung</t>
  </si>
  <si>
    <t>Kiên</t>
  </si>
  <si>
    <t>Điểu Minh</t>
  </si>
  <si>
    <t>Luân</t>
  </si>
  <si>
    <t>Bùi Văn Ngọc</t>
  </si>
  <si>
    <t>Trần Lương Tiểu</t>
  </si>
  <si>
    <t>Lê Đình</t>
  </si>
  <si>
    <t>Quyến</t>
  </si>
  <si>
    <t>Đỗ Hồng</t>
  </si>
  <si>
    <t>Sơn</t>
  </si>
  <si>
    <t>Đặng Minh</t>
  </si>
  <si>
    <t>Lý Đức</t>
  </si>
  <si>
    <t>Tâm</t>
  </si>
  <si>
    <t>Trần Vũ Thiên</t>
  </si>
  <si>
    <t>Vũ Đức</t>
  </si>
  <si>
    <t>Thanh</t>
  </si>
  <si>
    <t>Đặng Lý Minh</t>
  </si>
  <si>
    <t>Tiến</t>
  </si>
  <si>
    <t>Kiều Hoàng Thanh</t>
  </si>
  <si>
    <t>Tín</t>
  </si>
  <si>
    <t>Thạch Quang</t>
  </si>
  <si>
    <t>Trường</t>
  </si>
  <si>
    <t>Vương Thanh</t>
  </si>
  <si>
    <t>Vàng</t>
  </si>
  <si>
    <t>Lê Quốc</t>
  </si>
  <si>
    <t>Vinh</t>
  </si>
  <si>
    <t>Chủ tọa: Ông (Bà) Đặng Ngọc Đoàn; Chức vụ: Cố vấn học tập.</t>
  </si>
  <si>
    <t>Đặng Ngọc Đoàn</t>
  </si>
  <si>
    <t>Tổ trưởng tổ 1</t>
  </si>
  <si>
    <t>Tổ trưởng tổ 3</t>
  </si>
  <si>
    <t>Tổ trưởng tổ 2</t>
  </si>
  <si>
    <t>Lớp phó PT</t>
  </si>
  <si>
    <t>Tổ trưởng tổ 4</t>
  </si>
  <si>
    <t>Thư ký: Lê Hồng Chương; Chức vụ: Lớp trưởng</t>
  </si>
  <si>
    <t>Lê Hồng Chương</t>
  </si>
  <si>
    <t>22002488</t>
  </si>
  <si>
    <t>22003229</t>
  </si>
  <si>
    <t>22002537</t>
  </si>
  <si>
    <t>22002623</t>
  </si>
  <si>
    <t>22003873</t>
  </si>
  <si>
    <t>22003326</t>
  </si>
  <si>
    <t>22003611</t>
  </si>
  <si>
    <t>22004814</t>
  </si>
  <si>
    <t>22004615</t>
  </si>
  <si>
    <t>22002840</t>
  </si>
  <si>
    <t>22003748</t>
  </si>
  <si>
    <t>22002897</t>
  </si>
  <si>
    <t>22004209</t>
  </si>
  <si>
    <t>22002925</t>
  </si>
  <si>
    <t>22003774</t>
  </si>
  <si>
    <t>22003776</t>
  </si>
  <si>
    <t>22003498</t>
  </si>
  <si>
    <t>22003343</t>
  </si>
  <si>
    <t>22003492</t>
  </si>
  <si>
    <t>22004219</t>
  </si>
  <si>
    <t>22003184</t>
  </si>
  <si>
    <t>22002915</t>
  </si>
  <si>
    <t>22004841</t>
  </si>
  <si>
    <t>22004369</t>
  </si>
  <si>
    <t>22003084</t>
  </si>
  <si>
    <t>22003656</t>
  </si>
  <si>
    <t>22002710</t>
  </si>
  <si>
    <t>22004616</t>
  </si>
  <si>
    <t>22004676</t>
  </si>
  <si>
    <t>22003725</t>
  </si>
  <si>
    <t>22004519</t>
  </si>
  <si>
    <t>22000954</t>
  </si>
  <si>
    <t>22002869</t>
  </si>
  <si>
    <t>22002189</t>
  </si>
  <si>
    <t>22004494</t>
  </si>
  <si>
    <t>HỌC KỲ  II</t>
  </si>
  <si>
    <t>Thành phố Hồ Chí Minh, ngày … tháng … năm 2024</t>
  </si>
  <si>
    <t>Hiện diện: 32/35 SV.</t>
  </si>
  <si>
    <t>Vắng: 02 SV, lý do: Không</t>
  </si>
  <si>
    <t>Đề nghị thôi học</t>
  </si>
  <si>
    <t xml:space="preserve">        LỚP </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</si>
</sst>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name val="Times New Roman"/>
      <family val="1"/>
    </font>
    <font>
      <sz val="11"/>
      <color theme="1"/>
      <name val="Calibri"/>
      <family val="2"/>
      <charset val="163"/>
      <scheme val="minor"/>
    </font>
    <font>
      <sz val="13"/>
      <color theme="0"/>
      <name val="Times New Roman"/>
      <family val="1"/>
    </font>
    <font>
      <sz val="11"/>
      <color indexed="8"/>
      <name val="Times New Roman"/>
      <family val="1"/>
    </font>
    <font>
      <sz val="8"/>
      <name val="Calibri"/>
      <family val="2"/>
      <charset val="163"/>
      <scheme val="minor"/>
    </font>
    <font>
      <b/>
      <sz val="11"/>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9" fontId="8" fillId="0" borderId="0" applyFont="0" applyFill="0" applyBorder="0" applyAlignment="0" applyProtection="0"/>
  </cellStyleXfs>
  <cellXfs count="73">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2" fillId="0" borderId="0" xfId="0" applyFont="1" applyAlignment="1">
      <alignment horizontal="left" vertical="center"/>
    </xf>
    <xf numFmtId="0" fontId="3" fillId="0" borderId="8" xfId="0" applyFont="1" applyBorder="1" applyAlignment="1">
      <alignment vertical="center" wrapText="1"/>
    </xf>
    <xf numFmtId="0" fontId="3" fillId="0" borderId="9" xfId="0" applyFont="1" applyBorder="1" applyAlignment="1">
      <alignment vertical="center" wrapText="1"/>
    </xf>
    <xf numFmtId="0" fontId="7" fillId="0" borderId="0" xfId="0" applyFont="1" applyAlignment="1">
      <alignment vertical="center"/>
    </xf>
    <xf numFmtId="0" fontId="2" fillId="0" borderId="0" xfId="0" applyFont="1" applyAlignment="1">
      <alignment horizontal="center" vertical="center"/>
    </xf>
    <xf numFmtId="0" fontId="4" fillId="0" borderId="1" xfId="0" applyFont="1" applyBorder="1" applyAlignment="1">
      <alignment horizontal="center"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1" fillId="0" borderId="0" xfId="0" applyFont="1" applyAlignment="1">
      <alignment horizontal="center" vertical="center"/>
    </xf>
    <xf numFmtId="0" fontId="1" fillId="0" borderId="1" xfId="0" applyFont="1" applyBorder="1" applyAlignment="1">
      <alignment vertical="center"/>
    </xf>
    <xf numFmtId="0" fontId="1" fillId="0" borderId="1" xfId="0" applyFont="1" applyBorder="1" applyAlignment="1">
      <alignment vertical="center" wrapText="1"/>
    </xf>
    <xf numFmtId="0" fontId="9" fillId="0" borderId="0" xfId="0" applyFont="1" applyAlignment="1">
      <alignment horizontal="center" vertical="center"/>
    </xf>
    <xf numFmtId="9" fontId="3" fillId="0" borderId="1" xfId="1" applyFont="1" applyBorder="1" applyAlignment="1">
      <alignment horizontal="center" vertical="center" wrapText="1"/>
    </xf>
    <xf numFmtId="0" fontId="10" fillId="0" borderId="1" xfId="0" quotePrefix="1" applyFont="1" applyBorder="1" applyAlignment="1">
      <alignment horizontal="center" vertical="center"/>
    </xf>
    <xf numFmtId="0" fontId="10" fillId="0" borderId="9" xfId="0" applyFont="1" applyBorder="1" applyAlignment="1">
      <alignment vertical="center"/>
    </xf>
    <xf numFmtId="0" fontId="12" fillId="0" borderId="8" xfId="0" applyFont="1" applyBorder="1" applyAlignment="1">
      <alignment vertical="center"/>
    </xf>
    <xf numFmtId="0" fontId="3" fillId="0" borderId="1" xfId="0" applyFont="1" applyBorder="1" applyAlignment="1">
      <alignment vertical="center" wrapText="1"/>
    </xf>
    <xf numFmtId="0" fontId="10" fillId="0" borderId="1" xfId="0" applyFont="1" applyBorder="1" applyAlignment="1">
      <alignment horizontal="center" vertical="center"/>
    </xf>
    <xf numFmtId="0" fontId="10" fillId="2" borderId="1" xfId="0" applyFont="1" applyFill="1" applyBorder="1" applyAlignment="1">
      <alignment horizontal="center" vertical="center"/>
    </xf>
    <xf numFmtId="0" fontId="10" fillId="2" borderId="1" xfId="0" quotePrefix="1" applyFont="1" applyFill="1" applyBorder="1" applyAlignment="1">
      <alignment horizontal="center" vertical="center"/>
    </xf>
    <xf numFmtId="0" fontId="10" fillId="2" borderId="9" xfId="0" applyFont="1" applyFill="1" applyBorder="1" applyAlignment="1">
      <alignment vertical="center"/>
    </xf>
    <xf numFmtId="0" fontId="12" fillId="2" borderId="8" xfId="0" applyFont="1" applyFill="1" applyBorder="1" applyAlignment="1">
      <alignment vertical="center"/>
    </xf>
    <xf numFmtId="0" fontId="3" fillId="2" borderId="1" xfId="0" applyFont="1" applyFill="1" applyBorder="1" applyAlignment="1">
      <alignment horizontal="center" vertical="center"/>
    </xf>
    <xf numFmtId="0" fontId="3" fillId="2" borderId="1" xfId="0" applyFont="1" applyFill="1" applyBorder="1" applyAlignment="1">
      <alignment vertical="center" wrapText="1"/>
    </xf>
    <xf numFmtId="0" fontId="1" fillId="0" borderId="0" xfId="0" applyFont="1" applyBorder="1" applyAlignment="1">
      <alignment vertical="center"/>
    </xf>
    <xf numFmtId="0" fontId="3" fillId="0" borderId="0" xfId="0" applyFont="1" applyBorder="1" applyAlignment="1">
      <alignment vertical="center" wrapText="1"/>
    </xf>
    <xf numFmtId="0" fontId="3" fillId="2" borderId="0" xfId="0" applyFont="1" applyFill="1" applyBorder="1" applyAlignment="1">
      <alignment vertical="center" wrapText="1"/>
    </xf>
    <xf numFmtId="0" fontId="3" fillId="0" borderId="0" xfId="0" applyFont="1" applyAlignment="1">
      <alignment horizontal="center" vertical="center"/>
    </xf>
    <xf numFmtId="0" fontId="4" fillId="0" borderId="0" xfId="0" applyFont="1" applyAlignment="1">
      <alignment horizontal="center" vertical="center"/>
    </xf>
    <xf numFmtId="0" fontId="2"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1" fillId="0" borderId="1" xfId="0" applyFont="1" applyBorder="1" applyAlignment="1">
      <alignment horizontal="center" vertical="center" wrapText="1"/>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 fillId="0" borderId="0" xfId="0" applyFont="1" applyAlignment="1">
      <alignment horizontal="center" vertical="center"/>
    </xf>
    <xf numFmtId="0" fontId="2" fillId="0" borderId="0" xfId="0" applyFont="1" applyAlignment="1">
      <alignment horizontal="center"/>
    </xf>
    <xf numFmtId="0" fontId="10" fillId="3" borderId="1" xfId="0" quotePrefix="1" applyFont="1" applyFill="1" applyBorder="1" applyAlignment="1">
      <alignment horizontal="center" vertical="center"/>
    </xf>
    <xf numFmtId="0" fontId="10" fillId="3" borderId="9" xfId="0" applyFont="1" applyFill="1" applyBorder="1" applyAlignment="1">
      <alignment vertical="center"/>
    </xf>
    <xf numFmtId="0" fontId="12" fillId="3" borderId="8" xfId="0" applyFont="1" applyFill="1" applyBorder="1" applyAlignment="1">
      <alignment vertical="center"/>
    </xf>
    <xf numFmtId="0" fontId="9" fillId="0" borderId="0" xfId="0" applyFont="1" applyBorder="1" applyAlignment="1">
      <alignment horizontal="center" vertical="center" wrapText="1"/>
    </xf>
    <xf numFmtId="0" fontId="9" fillId="0" borderId="0" xfId="0" applyFont="1" applyBorder="1" applyAlignment="1">
      <alignment vertical="center"/>
    </xf>
    <xf numFmtId="0" fontId="9" fillId="0" borderId="0" xfId="0" applyFont="1" applyBorder="1" applyAlignment="1">
      <alignment vertical="center" wrapText="1"/>
    </xf>
    <xf numFmtId="0" fontId="9" fillId="0" borderId="0" xfId="0" applyFont="1" applyBorder="1" applyAlignment="1">
      <alignment horizontal="center"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4" name="Straight Connector 3">
          <a:extLst>
            <a:ext uri="{FF2B5EF4-FFF2-40B4-BE49-F238E27FC236}">
              <a16:creationId xmlns="" xmlns:a16="http://schemas.microsoft.com/office/drawing/2014/main" id="{00000000-0008-0000-0000-000004000000}"/>
            </a:ext>
          </a:extLst>
        </xdr:cNvPr>
        <xdr:cNvCxnSpPr/>
      </xdr:nvCxnSpPr>
      <xdr:spPr>
        <a:xfrm>
          <a:off x="3297106" y="410307"/>
          <a:ext cx="2102826"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a:extLst>
            <a:ext uri="{FF2B5EF4-FFF2-40B4-BE49-F238E27FC236}">
              <a16:creationId xmlns="" xmlns:a16="http://schemas.microsoft.com/office/drawing/2014/main" id="{A23A70AE-5157-4134-97F5-0B2748F79627}"/>
            </a:ext>
          </a:extLst>
        </xdr:cNvPr>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432279</xdr:colOff>
      <xdr:row>1</xdr:row>
      <xdr:rowOff>212480</xdr:rowOff>
    </xdr:from>
    <xdr:to>
      <xdr:col>7</xdr:col>
      <xdr:colOff>278413</xdr:colOff>
      <xdr:row>2</xdr:row>
      <xdr:rowOff>0</xdr:rowOff>
    </xdr:to>
    <xdr:cxnSp macro="">
      <xdr:nvCxnSpPr>
        <xdr:cNvPr id="3" name="Straight Connector 2">
          <a:extLst>
            <a:ext uri="{FF2B5EF4-FFF2-40B4-BE49-F238E27FC236}">
              <a16:creationId xmlns="" xmlns:a16="http://schemas.microsoft.com/office/drawing/2014/main" id="{C5ABE1DE-0D40-4F65-A98F-CB0C772E7F13}"/>
            </a:ext>
          </a:extLst>
        </xdr:cNvPr>
        <xdr:cNvCxnSpPr/>
      </xdr:nvCxnSpPr>
      <xdr:spPr>
        <a:xfrm>
          <a:off x="3223104" y="412505"/>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6"/>
  <sheetViews>
    <sheetView topLeftCell="A10" zoomScale="130" zoomScaleNormal="130" workbookViewId="0">
      <selection activeCell="G21" sqref="G21"/>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47" t="s">
        <v>2</v>
      </c>
      <c r="B1" s="47"/>
      <c r="C1" s="47"/>
      <c r="D1" s="47"/>
      <c r="E1" s="19" t="s">
        <v>0</v>
      </c>
      <c r="F1" s="19"/>
      <c r="G1" s="19"/>
      <c r="H1" s="19"/>
      <c r="I1" s="19"/>
    </row>
    <row r="2" spans="1:9" s="3" customFormat="1" x14ac:dyDescent="0.25">
      <c r="A2" s="47" t="s">
        <v>3</v>
      </c>
      <c r="B2" s="47"/>
      <c r="C2" s="47"/>
      <c r="D2" s="47"/>
      <c r="E2" s="49" t="s">
        <v>1</v>
      </c>
      <c r="F2" s="49"/>
      <c r="G2" s="49"/>
      <c r="H2" s="49"/>
      <c r="I2" s="6"/>
    </row>
    <row r="3" spans="1:9" s="3" customFormat="1" x14ac:dyDescent="0.25">
      <c r="A3" s="48" t="s">
        <v>54</v>
      </c>
      <c r="B3" s="48"/>
      <c r="C3" s="48"/>
      <c r="D3" s="48"/>
      <c r="E3" s="19"/>
      <c r="F3" s="49"/>
      <c r="G3" s="49"/>
      <c r="H3" s="49"/>
      <c r="I3" s="49"/>
    </row>
    <row r="4" spans="1:9" s="3" customFormat="1" x14ac:dyDescent="0.25">
      <c r="A4" s="12"/>
      <c r="B4" s="12"/>
      <c r="C4" s="12"/>
      <c r="D4" s="12"/>
      <c r="E4" s="12"/>
      <c r="F4" s="5"/>
      <c r="G4" s="5"/>
      <c r="H4" s="5"/>
      <c r="I4" s="5"/>
    </row>
    <row r="5" spans="1:9" ht="23.25" customHeight="1" x14ac:dyDescent="0.25">
      <c r="A5" s="49" t="s">
        <v>4</v>
      </c>
      <c r="B5" s="49"/>
      <c r="C5" s="49"/>
      <c r="D5" s="49"/>
      <c r="E5" s="49"/>
      <c r="F5" s="49"/>
      <c r="G5" s="49"/>
      <c r="H5" s="49"/>
      <c r="I5" s="49"/>
    </row>
    <row r="6" spans="1:9" s="6" customFormat="1" x14ac:dyDescent="0.25">
      <c r="B6" s="6" t="s">
        <v>5</v>
      </c>
      <c r="D6" s="20" t="s">
        <v>52</v>
      </c>
      <c r="F6" s="20" t="s">
        <v>6</v>
      </c>
    </row>
    <row r="7" spans="1:9" s="6" customFormat="1" x14ac:dyDescent="0.25">
      <c r="E7" s="5"/>
      <c r="F7" s="5"/>
      <c r="G7" s="5"/>
    </row>
    <row r="8" spans="1:9" ht="21.75" customHeight="1" x14ac:dyDescent="0.25">
      <c r="A8" s="8" t="s">
        <v>7</v>
      </c>
      <c r="B8" s="1" t="s">
        <v>8</v>
      </c>
    </row>
    <row r="9" spans="1:9" ht="21.75" customHeight="1" x14ac:dyDescent="0.25">
      <c r="A9" s="8" t="s">
        <v>10</v>
      </c>
      <c r="B9" s="1" t="s">
        <v>9</v>
      </c>
    </row>
    <row r="10" spans="1:9" ht="21.75" customHeight="1" x14ac:dyDescent="0.25">
      <c r="A10" s="8" t="s">
        <v>11</v>
      </c>
      <c r="B10" s="6" t="s">
        <v>12</v>
      </c>
    </row>
    <row r="11" spans="1:9" ht="22.5" customHeight="1" x14ac:dyDescent="0.25">
      <c r="A11" s="8"/>
      <c r="B11" s="1" t="s">
        <v>13</v>
      </c>
    </row>
    <row r="12" spans="1:9" ht="22.5" customHeight="1" x14ac:dyDescent="0.25">
      <c r="A12" s="8"/>
      <c r="B12" s="1" t="s">
        <v>14</v>
      </c>
    </row>
    <row r="13" spans="1:9" ht="22.5" customHeight="1" x14ac:dyDescent="0.25">
      <c r="A13" s="8"/>
      <c r="B13" s="1" t="s">
        <v>15</v>
      </c>
    </row>
    <row r="14" spans="1:9" ht="22.5" customHeight="1" x14ac:dyDescent="0.25">
      <c r="A14" s="8"/>
      <c r="B14" s="1" t="s">
        <v>16</v>
      </c>
    </row>
    <row r="15" spans="1:9" ht="22.5" customHeight="1" x14ac:dyDescent="0.25">
      <c r="A15" s="8"/>
      <c r="B15" s="1" t="s">
        <v>17</v>
      </c>
    </row>
    <row r="16" spans="1:9" x14ac:dyDescent="0.25">
      <c r="A16" s="8" t="s">
        <v>19</v>
      </c>
      <c r="B16" s="6" t="s">
        <v>18</v>
      </c>
    </row>
    <row r="17" spans="1:13" ht="46.5" customHeight="1" x14ac:dyDescent="0.25">
      <c r="A17" s="56" t="s">
        <v>20</v>
      </c>
      <c r="B17" s="56"/>
      <c r="C17" s="56"/>
      <c r="D17" s="56"/>
      <c r="E17" s="56"/>
      <c r="F17" s="56"/>
      <c r="G17" s="56"/>
      <c r="H17" s="56"/>
      <c r="I17" s="56"/>
      <c r="J17" s="9"/>
    </row>
    <row r="18" spans="1:13" x14ac:dyDescent="0.25">
      <c r="A18" s="7"/>
    </row>
    <row r="19" spans="1:13" ht="33" customHeight="1" x14ac:dyDescent="0.25">
      <c r="A19" s="54" t="s">
        <v>21</v>
      </c>
      <c r="B19" s="54" t="s">
        <v>22</v>
      </c>
      <c r="C19" s="60" t="s">
        <v>23</v>
      </c>
      <c r="D19" s="61"/>
      <c r="E19" s="52" t="s">
        <v>24</v>
      </c>
      <c r="F19" s="54" t="s">
        <v>25</v>
      </c>
      <c r="G19" s="54"/>
      <c r="H19" s="54"/>
      <c r="I19" s="55" t="s">
        <v>28</v>
      </c>
      <c r="K19" s="57" t="s">
        <v>89</v>
      </c>
      <c r="M19" s="30" t="s">
        <v>90</v>
      </c>
    </row>
    <row r="20" spans="1:13" ht="16.5" customHeight="1" x14ac:dyDescent="0.25">
      <c r="A20" s="54"/>
      <c r="B20" s="54"/>
      <c r="C20" s="62"/>
      <c r="D20" s="63"/>
      <c r="E20" s="53"/>
      <c r="F20" s="10" t="s">
        <v>26</v>
      </c>
      <c r="G20" s="10" t="s">
        <v>27</v>
      </c>
      <c r="H20" s="10" t="s">
        <v>91</v>
      </c>
      <c r="I20" s="55"/>
      <c r="K20" s="57"/>
      <c r="M20" s="1">
        <v>20</v>
      </c>
    </row>
    <row r="21" spans="1:13" x14ac:dyDescent="0.25">
      <c r="A21" s="16" t="s">
        <v>46</v>
      </c>
      <c r="B21" s="14"/>
      <c r="C21" s="17" t="s">
        <v>50</v>
      </c>
      <c r="D21" s="18" t="s">
        <v>51</v>
      </c>
      <c r="E21" s="14"/>
      <c r="F21" s="14"/>
      <c r="G21" s="14" t="s">
        <v>33</v>
      </c>
      <c r="H21" s="11">
        <f>K21/$M$20</f>
        <v>0</v>
      </c>
      <c r="I21" s="11"/>
      <c r="K21" s="29">
        <v>0</v>
      </c>
    </row>
    <row r="22" spans="1:13" x14ac:dyDescent="0.25">
      <c r="A22" s="16" t="s">
        <v>47</v>
      </c>
      <c r="B22" s="14"/>
      <c r="C22" s="17"/>
      <c r="D22" s="18"/>
      <c r="E22" s="14"/>
      <c r="F22" s="14"/>
      <c r="G22" s="14"/>
      <c r="H22" s="11">
        <f t="shared" ref="H22:H56" si="0">K22/$M$20</f>
        <v>0</v>
      </c>
      <c r="I22" s="11"/>
      <c r="K22" s="29">
        <v>0</v>
      </c>
    </row>
    <row r="23" spans="1:13" x14ac:dyDescent="0.25">
      <c r="A23" s="16" t="s">
        <v>48</v>
      </c>
      <c r="B23" s="14"/>
      <c r="C23" s="17"/>
      <c r="D23" s="18"/>
      <c r="E23" s="14"/>
      <c r="F23" s="14"/>
      <c r="G23" s="14"/>
      <c r="H23" s="11">
        <f t="shared" si="0"/>
        <v>0</v>
      </c>
      <c r="I23" s="11"/>
      <c r="K23" s="29">
        <v>0</v>
      </c>
    </row>
    <row r="24" spans="1:13" x14ac:dyDescent="0.25">
      <c r="A24" s="16" t="s">
        <v>49</v>
      </c>
      <c r="B24" s="14"/>
      <c r="C24" s="17"/>
      <c r="D24" s="18"/>
      <c r="E24" s="14"/>
      <c r="F24" s="14"/>
      <c r="G24" s="14"/>
      <c r="H24" s="11">
        <f t="shared" si="0"/>
        <v>0</v>
      </c>
      <c r="I24" s="11"/>
      <c r="K24" s="29">
        <v>0</v>
      </c>
    </row>
    <row r="25" spans="1:13" x14ac:dyDescent="0.25">
      <c r="A25" s="16" t="s">
        <v>57</v>
      </c>
      <c r="B25" s="14"/>
      <c r="C25" s="17"/>
      <c r="D25" s="18"/>
      <c r="E25" s="14"/>
      <c r="F25" s="14"/>
      <c r="G25" s="14"/>
      <c r="H25" s="11">
        <f t="shared" si="0"/>
        <v>0</v>
      </c>
      <c r="I25" s="11"/>
      <c r="K25" s="29">
        <v>0</v>
      </c>
    </row>
    <row r="26" spans="1:13" x14ac:dyDescent="0.25">
      <c r="A26" s="16" t="s">
        <v>58</v>
      </c>
      <c r="B26" s="14"/>
      <c r="C26" s="17"/>
      <c r="D26" s="18"/>
      <c r="E26" s="14"/>
      <c r="F26" s="14"/>
      <c r="G26" s="14"/>
      <c r="H26" s="11">
        <f t="shared" si="0"/>
        <v>0</v>
      </c>
      <c r="I26" s="11"/>
      <c r="K26" s="29">
        <v>0</v>
      </c>
    </row>
    <row r="27" spans="1:13" x14ac:dyDescent="0.25">
      <c r="A27" s="16" t="s">
        <v>59</v>
      </c>
      <c r="B27" s="14"/>
      <c r="C27" s="17"/>
      <c r="D27" s="18"/>
      <c r="E27" s="14"/>
      <c r="F27" s="14"/>
      <c r="G27" s="14"/>
      <c r="H27" s="11">
        <f t="shared" si="0"/>
        <v>0</v>
      </c>
      <c r="I27" s="11"/>
      <c r="K27" s="29">
        <v>0</v>
      </c>
    </row>
    <row r="28" spans="1:13" x14ac:dyDescent="0.25">
      <c r="A28" s="16" t="s">
        <v>60</v>
      </c>
      <c r="B28" s="14"/>
      <c r="C28" s="17"/>
      <c r="D28" s="18"/>
      <c r="E28" s="14"/>
      <c r="F28" s="14"/>
      <c r="G28" s="14"/>
      <c r="H28" s="11">
        <f t="shared" si="0"/>
        <v>0</v>
      </c>
      <c r="I28" s="11"/>
      <c r="K28" s="29">
        <v>0</v>
      </c>
    </row>
    <row r="29" spans="1:13" x14ac:dyDescent="0.25">
      <c r="A29" s="16" t="s">
        <v>61</v>
      </c>
      <c r="B29" s="14"/>
      <c r="C29" s="17"/>
      <c r="D29" s="18"/>
      <c r="E29" s="14"/>
      <c r="F29" s="14"/>
      <c r="G29" s="14"/>
      <c r="H29" s="11">
        <f t="shared" si="0"/>
        <v>0</v>
      </c>
      <c r="I29" s="11"/>
      <c r="K29" s="29">
        <v>0</v>
      </c>
    </row>
    <row r="30" spans="1:13" x14ac:dyDescent="0.25">
      <c r="A30" s="16" t="s">
        <v>62</v>
      </c>
      <c r="B30" s="14"/>
      <c r="C30" s="17"/>
      <c r="D30" s="18"/>
      <c r="E30" s="14"/>
      <c r="F30" s="14"/>
      <c r="G30" s="14"/>
      <c r="H30" s="11">
        <f t="shared" si="0"/>
        <v>0</v>
      </c>
      <c r="I30" s="11"/>
      <c r="K30" s="29">
        <v>0</v>
      </c>
    </row>
    <row r="31" spans="1:13" x14ac:dyDescent="0.25">
      <c r="A31" s="16" t="s">
        <v>63</v>
      </c>
      <c r="B31" s="14"/>
      <c r="C31" s="17"/>
      <c r="D31" s="18"/>
      <c r="E31" s="14"/>
      <c r="F31" s="14"/>
      <c r="G31" s="14"/>
      <c r="H31" s="11">
        <f t="shared" si="0"/>
        <v>0</v>
      </c>
      <c r="I31" s="11"/>
      <c r="K31" s="29">
        <v>0</v>
      </c>
    </row>
    <row r="32" spans="1:13" x14ac:dyDescent="0.25">
      <c r="A32" s="16" t="s">
        <v>64</v>
      </c>
      <c r="B32" s="14"/>
      <c r="C32" s="17"/>
      <c r="D32" s="18"/>
      <c r="E32" s="14"/>
      <c r="F32" s="14"/>
      <c r="G32" s="14"/>
      <c r="H32" s="11">
        <f t="shared" si="0"/>
        <v>0</v>
      </c>
      <c r="I32" s="11"/>
      <c r="K32" s="29">
        <v>0</v>
      </c>
    </row>
    <row r="33" spans="1:11" x14ac:dyDescent="0.25">
      <c r="A33" s="16" t="s">
        <v>65</v>
      </c>
      <c r="B33" s="14"/>
      <c r="C33" s="17"/>
      <c r="D33" s="18"/>
      <c r="E33" s="14"/>
      <c r="F33" s="14"/>
      <c r="G33" s="14"/>
      <c r="H33" s="11">
        <f t="shared" si="0"/>
        <v>0</v>
      </c>
      <c r="I33" s="11"/>
      <c r="K33" s="29">
        <v>0</v>
      </c>
    </row>
    <row r="34" spans="1:11" x14ac:dyDescent="0.25">
      <c r="A34" s="16" t="s">
        <v>66</v>
      </c>
      <c r="B34" s="14"/>
      <c r="C34" s="17"/>
      <c r="D34" s="18"/>
      <c r="E34" s="14"/>
      <c r="F34" s="14"/>
      <c r="G34" s="14"/>
      <c r="H34" s="11">
        <f t="shared" si="0"/>
        <v>0</v>
      </c>
      <c r="I34" s="11"/>
      <c r="K34" s="29">
        <v>0</v>
      </c>
    </row>
    <row r="35" spans="1:11" x14ac:dyDescent="0.25">
      <c r="A35" s="16" t="s">
        <v>67</v>
      </c>
      <c r="B35" s="14"/>
      <c r="C35" s="17"/>
      <c r="D35" s="18"/>
      <c r="E35" s="14"/>
      <c r="F35" s="14"/>
      <c r="G35" s="14"/>
      <c r="H35" s="11">
        <f t="shared" si="0"/>
        <v>0</v>
      </c>
      <c r="I35" s="11"/>
      <c r="K35" s="29">
        <v>0</v>
      </c>
    </row>
    <row r="36" spans="1:11" x14ac:dyDescent="0.25">
      <c r="A36" s="16" t="s">
        <v>68</v>
      </c>
      <c r="B36" s="14"/>
      <c r="C36" s="17"/>
      <c r="D36" s="18"/>
      <c r="E36" s="14"/>
      <c r="F36" s="14"/>
      <c r="G36" s="14"/>
      <c r="H36" s="11">
        <f t="shared" si="0"/>
        <v>0</v>
      </c>
      <c r="I36" s="11"/>
      <c r="K36" s="29">
        <v>0</v>
      </c>
    </row>
    <row r="37" spans="1:11" x14ac:dyDescent="0.25">
      <c r="A37" s="16" t="s">
        <v>69</v>
      </c>
      <c r="B37" s="14"/>
      <c r="C37" s="17"/>
      <c r="D37" s="18"/>
      <c r="E37" s="14"/>
      <c r="F37" s="14"/>
      <c r="G37" s="14"/>
      <c r="H37" s="11">
        <f t="shared" si="0"/>
        <v>0</v>
      </c>
      <c r="I37" s="11"/>
      <c r="K37" s="29">
        <v>0</v>
      </c>
    </row>
    <row r="38" spans="1:11" x14ac:dyDescent="0.25">
      <c r="A38" s="16" t="s">
        <v>70</v>
      </c>
      <c r="B38" s="14"/>
      <c r="C38" s="17"/>
      <c r="D38" s="18"/>
      <c r="E38" s="14"/>
      <c r="F38" s="14"/>
      <c r="G38" s="14"/>
      <c r="H38" s="11">
        <f t="shared" si="0"/>
        <v>0</v>
      </c>
      <c r="I38" s="11"/>
      <c r="K38" s="29">
        <v>0</v>
      </c>
    </row>
    <row r="39" spans="1:11" x14ac:dyDescent="0.25">
      <c r="A39" s="16" t="s">
        <v>71</v>
      </c>
      <c r="B39" s="14"/>
      <c r="C39" s="17"/>
      <c r="D39" s="18"/>
      <c r="E39" s="14"/>
      <c r="F39" s="14"/>
      <c r="G39" s="14"/>
      <c r="H39" s="11">
        <f t="shared" si="0"/>
        <v>0</v>
      </c>
      <c r="I39" s="11"/>
      <c r="K39" s="29">
        <v>0</v>
      </c>
    </row>
    <row r="40" spans="1:11" x14ac:dyDescent="0.25">
      <c r="A40" s="16" t="s">
        <v>72</v>
      </c>
      <c r="B40" s="14"/>
      <c r="C40" s="17"/>
      <c r="D40" s="18"/>
      <c r="E40" s="14"/>
      <c r="F40" s="14"/>
      <c r="G40" s="14"/>
      <c r="H40" s="11">
        <f t="shared" si="0"/>
        <v>0</v>
      </c>
      <c r="I40" s="11"/>
      <c r="K40" s="29">
        <v>0</v>
      </c>
    </row>
    <row r="41" spans="1:11" x14ac:dyDescent="0.25">
      <c r="A41" s="16" t="s">
        <v>73</v>
      </c>
      <c r="B41" s="14"/>
      <c r="C41" s="17"/>
      <c r="D41" s="18"/>
      <c r="E41" s="14"/>
      <c r="F41" s="14"/>
      <c r="G41" s="14"/>
      <c r="H41" s="11">
        <f t="shared" si="0"/>
        <v>0</v>
      </c>
      <c r="I41" s="11"/>
      <c r="K41" s="29">
        <v>0</v>
      </c>
    </row>
    <row r="42" spans="1:11" x14ac:dyDescent="0.25">
      <c r="A42" s="16" t="s">
        <v>74</v>
      </c>
      <c r="B42" s="14"/>
      <c r="C42" s="17"/>
      <c r="D42" s="18"/>
      <c r="E42" s="14"/>
      <c r="F42" s="14"/>
      <c r="G42" s="14"/>
      <c r="H42" s="11">
        <f t="shared" si="0"/>
        <v>0</v>
      </c>
      <c r="I42" s="11"/>
      <c r="K42" s="29">
        <v>0</v>
      </c>
    </row>
    <row r="43" spans="1:11" x14ac:dyDescent="0.25">
      <c r="A43" s="16" t="s">
        <v>75</v>
      </c>
      <c r="B43" s="14"/>
      <c r="C43" s="17"/>
      <c r="D43" s="18"/>
      <c r="E43" s="14"/>
      <c r="F43" s="14"/>
      <c r="G43" s="14"/>
      <c r="H43" s="11">
        <f t="shared" si="0"/>
        <v>0</v>
      </c>
      <c r="I43" s="11"/>
      <c r="K43" s="29">
        <v>0</v>
      </c>
    </row>
    <row r="44" spans="1:11" x14ac:dyDescent="0.25">
      <c r="A44" s="16" t="s">
        <v>76</v>
      </c>
      <c r="B44" s="14"/>
      <c r="C44" s="17"/>
      <c r="D44" s="18"/>
      <c r="E44" s="14"/>
      <c r="F44" s="14"/>
      <c r="G44" s="14"/>
      <c r="H44" s="11">
        <f t="shared" si="0"/>
        <v>0</v>
      </c>
      <c r="I44" s="11"/>
      <c r="K44" s="29">
        <v>0</v>
      </c>
    </row>
    <row r="45" spans="1:11" x14ac:dyDescent="0.25">
      <c r="A45" s="16" t="s">
        <v>77</v>
      </c>
      <c r="B45" s="14"/>
      <c r="C45" s="17"/>
      <c r="D45" s="18"/>
      <c r="E45" s="14"/>
      <c r="F45" s="14"/>
      <c r="G45" s="14"/>
      <c r="H45" s="11">
        <f t="shared" si="0"/>
        <v>0</v>
      </c>
      <c r="I45" s="11"/>
      <c r="K45" s="29">
        <v>0</v>
      </c>
    </row>
    <row r="46" spans="1:11" x14ac:dyDescent="0.25">
      <c r="A46" s="16" t="s">
        <v>78</v>
      </c>
      <c r="B46" s="14"/>
      <c r="C46" s="17"/>
      <c r="D46" s="18"/>
      <c r="E46" s="14"/>
      <c r="F46" s="14"/>
      <c r="G46" s="14"/>
      <c r="H46" s="11">
        <f t="shared" si="0"/>
        <v>0</v>
      </c>
      <c r="I46" s="11"/>
      <c r="K46" s="29">
        <v>0</v>
      </c>
    </row>
    <row r="47" spans="1:11" x14ac:dyDescent="0.25">
      <c r="A47" s="16" t="s">
        <v>79</v>
      </c>
      <c r="B47" s="14"/>
      <c r="C47" s="17"/>
      <c r="D47" s="18"/>
      <c r="E47" s="14"/>
      <c r="F47" s="14"/>
      <c r="G47" s="14"/>
      <c r="H47" s="11">
        <f t="shared" si="0"/>
        <v>0</v>
      </c>
      <c r="I47" s="11"/>
      <c r="K47" s="29">
        <v>0</v>
      </c>
    </row>
    <row r="48" spans="1:11" x14ac:dyDescent="0.25">
      <c r="A48" s="16" t="s">
        <v>80</v>
      </c>
      <c r="B48" s="14"/>
      <c r="C48" s="17"/>
      <c r="D48" s="18"/>
      <c r="E48" s="14"/>
      <c r="F48" s="14"/>
      <c r="G48" s="14"/>
      <c r="H48" s="11">
        <f t="shared" si="0"/>
        <v>0</v>
      </c>
      <c r="I48" s="11"/>
      <c r="K48" s="29">
        <v>0</v>
      </c>
    </row>
    <row r="49" spans="1:11" x14ac:dyDescent="0.25">
      <c r="A49" s="16" t="s">
        <v>81</v>
      </c>
      <c r="B49" s="14"/>
      <c r="C49" s="17"/>
      <c r="D49" s="18"/>
      <c r="E49" s="14"/>
      <c r="F49" s="14"/>
      <c r="G49" s="14"/>
      <c r="H49" s="11">
        <f t="shared" si="0"/>
        <v>0</v>
      </c>
      <c r="I49" s="11"/>
      <c r="K49" s="29">
        <v>0</v>
      </c>
    </row>
    <row r="50" spans="1:11" x14ac:dyDescent="0.25">
      <c r="A50" s="16" t="s">
        <v>82</v>
      </c>
      <c r="B50" s="14"/>
      <c r="C50" s="17"/>
      <c r="D50" s="18"/>
      <c r="E50" s="14"/>
      <c r="F50" s="14"/>
      <c r="G50" s="14"/>
      <c r="H50" s="11">
        <f t="shared" si="0"/>
        <v>0</v>
      </c>
      <c r="I50" s="11"/>
      <c r="K50" s="29">
        <v>0</v>
      </c>
    </row>
    <row r="51" spans="1:11" x14ac:dyDescent="0.25">
      <c r="A51" s="16" t="s">
        <v>83</v>
      </c>
      <c r="B51" s="14"/>
      <c r="C51" s="17"/>
      <c r="D51" s="18"/>
      <c r="E51" s="14"/>
      <c r="F51" s="14"/>
      <c r="G51" s="14"/>
      <c r="H51" s="11">
        <f t="shared" si="0"/>
        <v>0</v>
      </c>
      <c r="I51" s="11"/>
      <c r="K51" s="29">
        <v>0</v>
      </c>
    </row>
    <row r="52" spans="1:11" x14ac:dyDescent="0.25">
      <c r="A52" s="16" t="s">
        <v>84</v>
      </c>
      <c r="B52" s="14"/>
      <c r="C52" s="17"/>
      <c r="D52" s="18"/>
      <c r="E52" s="14"/>
      <c r="F52" s="14"/>
      <c r="G52" s="14"/>
      <c r="H52" s="11">
        <f t="shared" si="0"/>
        <v>0</v>
      </c>
      <c r="I52" s="11"/>
      <c r="K52" s="29">
        <v>0</v>
      </c>
    </row>
    <row r="53" spans="1:11" x14ac:dyDescent="0.25">
      <c r="A53" s="16" t="s">
        <v>85</v>
      </c>
      <c r="B53" s="14"/>
      <c r="C53" s="17"/>
      <c r="D53" s="18"/>
      <c r="E53" s="14"/>
      <c r="F53" s="14"/>
      <c r="G53" s="14"/>
      <c r="H53" s="11">
        <f t="shared" si="0"/>
        <v>0</v>
      </c>
      <c r="I53" s="11"/>
      <c r="K53" s="29">
        <v>0</v>
      </c>
    </row>
    <row r="54" spans="1:11" x14ac:dyDescent="0.25">
      <c r="A54" s="16" t="s">
        <v>86</v>
      </c>
      <c r="B54" s="14"/>
      <c r="C54" s="17"/>
      <c r="D54" s="18"/>
      <c r="E54" s="14"/>
      <c r="F54" s="14"/>
      <c r="G54" s="14"/>
      <c r="H54" s="11">
        <f t="shared" si="0"/>
        <v>0</v>
      </c>
      <c r="I54" s="11"/>
      <c r="K54" s="29">
        <v>0</v>
      </c>
    </row>
    <row r="55" spans="1:11" x14ac:dyDescent="0.25">
      <c r="A55" s="16" t="s">
        <v>87</v>
      </c>
      <c r="B55" s="14"/>
      <c r="C55" s="17"/>
      <c r="D55" s="18"/>
      <c r="E55" s="14"/>
      <c r="F55" s="14"/>
      <c r="G55" s="14"/>
      <c r="H55" s="11">
        <f t="shared" si="0"/>
        <v>0</v>
      </c>
      <c r="I55" s="11"/>
      <c r="K55" s="29">
        <v>0</v>
      </c>
    </row>
    <row r="56" spans="1:11" x14ac:dyDescent="0.25">
      <c r="A56" s="16" t="s">
        <v>88</v>
      </c>
      <c r="B56" s="14"/>
      <c r="C56" s="17"/>
      <c r="D56" s="18"/>
      <c r="E56" s="14"/>
      <c r="F56" s="14"/>
      <c r="G56" s="14"/>
      <c r="H56" s="11">
        <f t="shared" si="0"/>
        <v>0</v>
      </c>
      <c r="I56" s="11"/>
      <c r="K56" s="29">
        <v>0</v>
      </c>
    </row>
    <row r="57" spans="1:11" ht="10.5" customHeight="1" x14ac:dyDescent="0.25"/>
    <row r="58" spans="1:11" s="3" customFormat="1" ht="26.25" customHeight="1" x14ac:dyDescent="0.25">
      <c r="B58" s="1" t="s">
        <v>29</v>
      </c>
      <c r="E58" s="4"/>
      <c r="F58" s="4"/>
      <c r="G58" s="4"/>
    </row>
    <row r="59" spans="1:11" s="3" customFormat="1" ht="31.5" x14ac:dyDescent="0.25">
      <c r="B59" s="23"/>
      <c r="C59" s="50" t="s">
        <v>30</v>
      </c>
      <c r="D59" s="51"/>
      <c r="E59" s="10" t="s">
        <v>31</v>
      </c>
      <c r="F59" s="10" t="s">
        <v>32</v>
      </c>
      <c r="G59" s="4"/>
    </row>
    <row r="60" spans="1:11" s="3" customFormat="1" ht="15.75" x14ac:dyDescent="0.25">
      <c r="C60" s="22" t="s">
        <v>33</v>
      </c>
      <c r="D60" s="21"/>
      <c r="E60" s="15">
        <f>COUNTIF($G$21:$G$56,"Xuất sắc")</f>
        <v>1</v>
      </c>
      <c r="F60" s="32">
        <f>E60/$E$66</f>
        <v>1</v>
      </c>
      <c r="G60" s="4"/>
    </row>
    <row r="61" spans="1:11" s="3" customFormat="1" ht="15.75" x14ac:dyDescent="0.25">
      <c r="C61" s="22" t="s">
        <v>34</v>
      </c>
      <c r="D61" s="21"/>
      <c r="E61" s="15">
        <f>COUNTIF($G$21:$G$56,"Tốt")</f>
        <v>0</v>
      </c>
      <c r="F61" s="32">
        <f t="shared" ref="F61:F65" si="1">E61/$E$66</f>
        <v>0</v>
      </c>
      <c r="G61" s="4"/>
    </row>
    <row r="62" spans="1:11" s="3" customFormat="1" ht="15.75" x14ac:dyDescent="0.25">
      <c r="C62" s="22" t="s">
        <v>35</v>
      </c>
      <c r="D62" s="21"/>
      <c r="E62" s="15">
        <f>COUNTIF($G$21:$G$56,"Khá")</f>
        <v>0</v>
      </c>
      <c r="F62" s="32">
        <f t="shared" si="1"/>
        <v>0</v>
      </c>
      <c r="G62" s="4"/>
    </row>
    <row r="63" spans="1:11" s="3" customFormat="1" ht="15.75" x14ac:dyDescent="0.25">
      <c r="C63" s="22" t="s">
        <v>36</v>
      </c>
      <c r="D63" s="21"/>
      <c r="E63" s="15">
        <f>COUNTIF($G$21:$G$56,"Trung bình")</f>
        <v>0</v>
      </c>
      <c r="F63" s="32">
        <f t="shared" si="1"/>
        <v>0</v>
      </c>
      <c r="G63" s="4"/>
    </row>
    <row r="64" spans="1:11" s="3" customFormat="1" ht="15.75" x14ac:dyDescent="0.25">
      <c r="C64" s="22" t="s">
        <v>37</v>
      </c>
      <c r="D64" s="21"/>
      <c r="E64" s="15">
        <f>COUNTIF($G$21:$G$56,"Yếu")</f>
        <v>0</v>
      </c>
      <c r="F64" s="32">
        <f t="shared" si="1"/>
        <v>0</v>
      </c>
      <c r="G64" s="4"/>
    </row>
    <row r="65" spans="1:10" s="3" customFormat="1" ht="15.75" x14ac:dyDescent="0.25">
      <c r="C65" s="22" t="s">
        <v>53</v>
      </c>
      <c r="D65" s="21"/>
      <c r="E65" s="15">
        <f>COUNTIF($G$21:$G$56,"Không xếp loại")</f>
        <v>0</v>
      </c>
      <c r="F65" s="32">
        <f t="shared" si="1"/>
        <v>0</v>
      </c>
      <c r="G65" s="4"/>
    </row>
    <row r="66" spans="1:10" x14ac:dyDescent="0.25">
      <c r="E66" s="31">
        <f>SUM(E60:E65)</f>
        <v>1</v>
      </c>
    </row>
    <row r="67" spans="1:10" ht="57" customHeight="1" x14ac:dyDescent="0.25">
      <c r="A67" s="56" t="s">
        <v>38</v>
      </c>
      <c r="B67" s="56"/>
      <c r="C67" s="56"/>
      <c r="D67" s="56"/>
      <c r="E67" s="56"/>
      <c r="F67" s="56"/>
      <c r="G67" s="56"/>
      <c r="H67" s="56"/>
      <c r="I67" s="56"/>
      <c r="J67" s="9"/>
    </row>
    <row r="69" spans="1:10" s="6" customFormat="1" x14ac:dyDescent="0.25">
      <c r="B69" s="49" t="s">
        <v>39</v>
      </c>
      <c r="C69" s="49"/>
      <c r="D69" s="49"/>
      <c r="E69" s="49"/>
      <c r="F69" s="49" t="s">
        <v>40</v>
      </c>
      <c r="G69" s="49"/>
      <c r="H69" s="49"/>
      <c r="I69" s="49"/>
    </row>
    <row r="74" spans="1:10" x14ac:dyDescent="0.25">
      <c r="B74" s="64" t="s">
        <v>42</v>
      </c>
      <c r="C74" s="64"/>
      <c r="D74" s="64"/>
      <c r="E74" s="64"/>
      <c r="F74" s="64" t="s">
        <v>43</v>
      </c>
      <c r="G74" s="64"/>
      <c r="H74" s="64"/>
      <c r="I74" s="64"/>
    </row>
    <row r="75" spans="1:10" x14ac:dyDescent="0.25">
      <c r="B75" s="2"/>
      <c r="C75" s="2"/>
      <c r="D75" s="2"/>
      <c r="H75" s="2"/>
      <c r="I75" s="2"/>
    </row>
    <row r="76" spans="1:10" x14ac:dyDescent="0.25">
      <c r="A76" s="65" t="s">
        <v>41</v>
      </c>
      <c r="B76" s="65"/>
      <c r="C76" s="65"/>
      <c r="D76" s="65"/>
      <c r="E76" s="65"/>
      <c r="F76" s="65"/>
      <c r="G76" s="65"/>
      <c r="H76" s="65"/>
      <c r="I76" s="65"/>
    </row>
    <row r="77" spans="1:10" ht="150.75" customHeight="1" x14ac:dyDescent="0.25">
      <c r="A77" s="58" t="s">
        <v>44</v>
      </c>
      <c r="B77" s="59"/>
      <c r="C77" s="59"/>
      <c r="D77" s="59"/>
      <c r="E77" s="59"/>
      <c r="F77" s="59"/>
      <c r="G77" s="59"/>
      <c r="H77" s="59"/>
      <c r="I77" s="59"/>
    </row>
    <row r="79" spans="1:10" x14ac:dyDescent="0.25">
      <c r="I79" s="13" t="s">
        <v>56</v>
      </c>
    </row>
    <row r="80" spans="1:10" x14ac:dyDescent="0.25">
      <c r="F80" s="49" t="s">
        <v>45</v>
      </c>
      <c r="G80" s="49"/>
      <c r="H80" s="49"/>
    </row>
    <row r="86" spans="6:8" x14ac:dyDescent="0.25">
      <c r="F86" s="49" t="s">
        <v>55</v>
      </c>
      <c r="G86" s="49"/>
      <c r="H86" s="49"/>
    </row>
  </sheetData>
  <mergeCells count="24">
    <mergeCell ref="K19:K20"/>
    <mergeCell ref="A77:I77"/>
    <mergeCell ref="F80:H80"/>
    <mergeCell ref="F86:H86"/>
    <mergeCell ref="C19:D20"/>
    <mergeCell ref="B69:E69"/>
    <mergeCell ref="B74:E74"/>
    <mergeCell ref="F69:I69"/>
    <mergeCell ref="F74:I74"/>
    <mergeCell ref="A76:I76"/>
    <mergeCell ref="A67:I67"/>
    <mergeCell ref="A1:D1"/>
    <mergeCell ref="A2:D2"/>
    <mergeCell ref="A3:D3"/>
    <mergeCell ref="E2:H2"/>
    <mergeCell ref="C59:D59"/>
    <mergeCell ref="E19:E20"/>
    <mergeCell ref="F19:H19"/>
    <mergeCell ref="F3:I3"/>
    <mergeCell ref="I19:I20"/>
    <mergeCell ref="A5:I5"/>
    <mergeCell ref="A17:I17"/>
    <mergeCell ref="A19:A20"/>
    <mergeCell ref="B19:B20"/>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85"/>
  <sheetViews>
    <sheetView tabSelected="1" topLeftCell="A21" workbookViewId="0">
      <selection activeCell="I9" sqref="I9"/>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8" customWidth="1"/>
    <col min="6" max="6" width="9.140625" style="28"/>
    <col min="7" max="7" width="12.140625" style="28" customWidth="1"/>
    <col min="8" max="8" width="8.7109375" style="1" customWidth="1"/>
    <col min="9" max="9" width="15.28515625" style="1" customWidth="1"/>
    <col min="10" max="13" width="9.140625" style="1"/>
    <col min="14" max="14" width="19.7109375" style="1" customWidth="1"/>
    <col min="15" max="16384" width="9.140625" style="1"/>
  </cols>
  <sheetData>
    <row r="1" spans="1:9" s="3" customFormat="1" ht="15.75" x14ac:dyDescent="0.25">
      <c r="A1" s="47" t="s">
        <v>2</v>
      </c>
      <c r="B1" s="47"/>
      <c r="C1" s="47"/>
      <c r="D1" s="47"/>
      <c r="E1" s="19" t="s">
        <v>0</v>
      </c>
      <c r="F1" s="19"/>
      <c r="G1" s="19"/>
      <c r="H1" s="19"/>
      <c r="I1" s="19"/>
    </row>
    <row r="2" spans="1:9" s="3" customFormat="1" x14ac:dyDescent="0.25">
      <c r="A2" s="47" t="s">
        <v>3</v>
      </c>
      <c r="B2" s="47"/>
      <c r="C2" s="47"/>
      <c r="D2" s="47"/>
      <c r="E2" s="49" t="s">
        <v>1</v>
      </c>
      <c r="F2" s="49"/>
      <c r="G2" s="49"/>
      <c r="H2" s="49"/>
      <c r="I2" s="6"/>
    </row>
    <row r="3" spans="1:9" s="3" customFormat="1" x14ac:dyDescent="0.25">
      <c r="A3" s="48" t="s">
        <v>54</v>
      </c>
      <c r="B3" s="48"/>
      <c r="C3" s="48"/>
      <c r="D3" s="48"/>
      <c r="E3" s="19"/>
      <c r="F3" s="49"/>
      <c r="G3" s="49"/>
      <c r="H3" s="49"/>
      <c r="I3" s="49"/>
    </row>
    <row r="4" spans="1:9" s="3" customFormat="1" x14ac:dyDescent="0.25">
      <c r="A4" s="27"/>
      <c r="B4" s="27"/>
      <c r="C4" s="27"/>
      <c r="D4" s="27"/>
      <c r="E4" s="27"/>
      <c r="F4" s="24"/>
      <c r="G4" s="24"/>
      <c r="H4" s="24"/>
      <c r="I4" s="24"/>
    </row>
    <row r="5" spans="1:9" ht="23.25" customHeight="1" x14ac:dyDescent="0.25">
      <c r="A5" s="49" t="s">
        <v>4</v>
      </c>
      <c r="B5" s="49"/>
      <c r="C5" s="49"/>
      <c r="D5" s="49"/>
      <c r="E5" s="49"/>
      <c r="F5" s="49"/>
      <c r="G5" s="49"/>
      <c r="H5" s="49"/>
      <c r="I5" s="49"/>
    </row>
    <row r="6" spans="1:9" s="6" customFormat="1" x14ac:dyDescent="0.25">
      <c r="B6" s="6" t="s">
        <v>208</v>
      </c>
      <c r="C6" s="6" t="s">
        <v>107</v>
      </c>
      <c r="D6" s="20" t="s">
        <v>203</v>
      </c>
      <c r="F6" s="20" t="s">
        <v>101</v>
      </c>
    </row>
    <row r="7" spans="1:9" s="6" customFormat="1" x14ac:dyDescent="0.25">
      <c r="E7" s="24"/>
      <c r="F7" s="24"/>
      <c r="G7" s="24"/>
    </row>
    <row r="8" spans="1:9" ht="21.75" customHeight="1" x14ac:dyDescent="0.25">
      <c r="A8" s="8" t="s">
        <v>7</v>
      </c>
      <c r="B8" s="1" t="s">
        <v>108</v>
      </c>
    </row>
    <row r="9" spans="1:9" ht="21.75" customHeight="1" x14ac:dyDescent="0.25">
      <c r="A9" s="8" t="s">
        <v>10</v>
      </c>
      <c r="B9" s="6" t="s">
        <v>103</v>
      </c>
    </row>
    <row r="10" spans="1:9" ht="21.75" customHeight="1" x14ac:dyDescent="0.25">
      <c r="A10" s="8" t="s">
        <v>11</v>
      </c>
      <c r="B10" s="6" t="s">
        <v>12</v>
      </c>
    </row>
    <row r="11" spans="1:9" ht="22.5" customHeight="1" x14ac:dyDescent="0.25">
      <c r="A11" s="8"/>
      <c r="B11" s="1" t="s">
        <v>159</v>
      </c>
    </row>
    <row r="12" spans="1:9" ht="22.5" customHeight="1" x14ac:dyDescent="0.25">
      <c r="A12" s="8"/>
      <c r="B12" s="1" t="s">
        <v>166</v>
      </c>
    </row>
    <row r="13" spans="1:9" ht="22.5" customHeight="1" x14ac:dyDescent="0.25">
      <c r="A13" s="8"/>
      <c r="B13" s="1" t="s">
        <v>109</v>
      </c>
    </row>
    <row r="14" spans="1:9" ht="22.5" customHeight="1" x14ac:dyDescent="0.25">
      <c r="A14" s="8"/>
      <c r="B14" s="1" t="s">
        <v>205</v>
      </c>
    </row>
    <row r="15" spans="1:9" ht="22.5" customHeight="1" x14ac:dyDescent="0.25">
      <c r="A15" s="8"/>
      <c r="B15" s="1" t="s">
        <v>206</v>
      </c>
    </row>
    <row r="16" spans="1:9" x14ac:dyDescent="0.25">
      <c r="A16" s="8" t="s">
        <v>19</v>
      </c>
      <c r="B16" s="6" t="s">
        <v>18</v>
      </c>
    </row>
    <row r="17" spans="1:16" ht="46.5" customHeight="1" x14ac:dyDescent="0.25">
      <c r="A17" s="56" t="s">
        <v>20</v>
      </c>
      <c r="B17" s="56"/>
      <c r="C17" s="56"/>
      <c r="D17" s="56"/>
      <c r="E17" s="56"/>
      <c r="F17" s="56"/>
      <c r="G17" s="56"/>
      <c r="H17" s="56"/>
      <c r="I17" s="56"/>
      <c r="J17" s="9"/>
    </row>
    <row r="18" spans="1:16" x14ac:dyDescent="0.25">
      <c r="A18" s="7"/>
    </row>
    <row r="19" spans="1:16" ht="33" customHeight="1" x14ac:dyDescent="0.25">
      <c r="A19" s="54" t="s">
        <v>21</v>
      </c>
      <c r="B19" s="54" t="s">
        <v>22</v>
      </c>
      <c r="C19" s="60" t="s">
        <v>23</v>
      </c>
      <c r="D19" s="61"/>
      <c r="E19" s="52" t="s">
        <v>24</v>
      </c>
      <c r="F19" s="54" t="s">
        <v>25</v>
      </c>
      <c r="G19" s="54"/>
      <c r="H19" s="54"/>
      <c r="I19" s="55" t="s">
        <v>28</v>
      </c>
      <c r="K19" s="69" t="s">
        <v>89</v>
      </c>
      <c r="L19" s="70"/>
      <c r="M19" s="71" t="s">
        <v>90</v>
      </c>
    </row>
    <row r="20" spans="1:16" ht="16.5" customHeight="1" x14ac:dyDescent="0.25">
      <c r="A20" s="54"/>
      <c r="B20" s="54"/>
      <c r="C20" s="62"/>
      <c r="D20" s="63"/>
      <c r="E20" s="53"/>
      <c r="F20" s="25" t="s">
        <v>26</v>
      </c>
      <c r="G20" s="25" t="s">
        <v>27</v>
      </c>
      <c r="H20" s="25" t="s">
        <v>91</v>
      </c>
      <c r="I20" s="55"/>
      <c r="K20" s="69"/>
      <c r="L20" s="70"/>
      <c r="M20" s="72">
        <v>32</v>
      </c>
      <c r="N20" s="44"/>
      <c r="O20" s="44"/>
      <c r="P20" s="44"/>
    </row>
    <row r="21" spans="1:16" x14ac:dyDescent="0.25">
      <c r="A21" s="16" t="s">
        <v>46</v>
      </c>
      <c r="B21" s="33" t="s">
        <v>168</v>
      </c>
      <c r="C21" s="34" t="s">
        <v>110</v>
      </c>
      <c r="D21" s="35" t="s">
        <v>111</v>
      </c>
      <c r="E21" s="37">
        <v>56</v>
      </c>
      <c r="F21" s="14">
        <f>E21</f>
        <v>56</v>
      </c>
      <c r="G21" s="14" t="str">
        <f>IF(AND(F21&gt;=90),"Xuất sắc",IF(AND(F21&gt;=80),"Tốt",IF(AND(F21&gt;=70),"Khá",IF(AND(F21&gt;=60),"TB",IF(AND(F21&gt;=50),"TB",IF(AND(F21&lt;50),IF(AND(F21&gt;0),"Yếu",IF(AND(F21=0),"Không XL"," "))))))))</f>
        <v>TB</v>
      </c>
      <c r="H21" s="14">
        <f>K21/$M$20*100</f>
        <v>100</v>
      </c>
      <c r="I21" s="36"/>
      <c r="K21" s="72">
        <v>32</v>
      </c>
      <c r="L21" s="70"/>
      <c r="M21" s="70"/>
      <c r="N21" s="44"/>
      <c r="O21" s="44"/>
      <c r="P21" s="45"/>
    </row>
    <row r="22" spans="1:16" x14ac:dyDescent="0.25">
      <c r="A22" s="16" t="s">
        <v>47</v>
      </c>
      <c r="B22" s="33" t="s">
        <v>169</v>
      </c>
      <c r="C22" s="34" t="s">
        <v>50</v>
      </c>
      <c r="D22" s="35" t="s">
        <v>111</v>
      </c>
      <c r="E22" s="37">
        <v>57</v>
      </c>
      <c r="F22" s="14">
        <f t="shared" ref="F22:F55" si="0">E22</f>
        <v>57</v>
      </c>
      <c r="G22" s="14" t="str">
        <f t="shared" ref="G22:G55" si="1">IF(AND(F22&gt;=90),"Xuất sắc",IF(AND(F22&gt;=80),"Tốt",IF(AND(F22&gt;=70),"Khá",IF(AND(F22&gt;=60),"TB",IF(AND(F22&gt;=50),"TB",IF(AND(F22&lt;50),IF(AND(F22&gt;0),"Yếu",IF(AND(F22=0),"Không XL"," "))))))))</f>
        <v>TB</v>
      </c>
      <c r="H22" s="14">
        <f t="shared" ref="H22:H55" si="2">K22/$M$20*100</f>
        <v>100</v>
      </c>
      <c r="I22" s="36"/>
      <c r="K22" s="72">
        <v>32</v>
      </c>
      <c r="L22" s="70"/>
      <c r="M22" s="70"/>
      <c r="N22" s="44"/>
      <c r="O22" s="44"/>
      <c r="P22" s="45"/>
    </row>
    <row r="23" spans="1:16" x14ac:dyDescent="0.25">
      <c r="A23" s="16" t="s">
        <v>48</v>
      </c>
      <c r="B23" s="33" t="s">
        <v>170</v>
      </c>
      <c r="C23" s="34" t="s">
        <v>112</v>
      </c>
      <c r="D23" s="35" t="s">
        <v>92</v>
      </c>
      <c r="E23" s="37">
        <v>71</v>
      </c>
      <c r="F23" s="14">
        <f t="shared" si="0"/>
        <v>71</v>
      </c>
      <c r="G23" s="14" t="str">
        <f t="shared" si="1"/>
        <v>Khá</v>
      </c>
      <c r="H23" s="14">
        <f t="shared" si="2"/>
        <v>100</v>
      </c>
      <c r="I23" s="36"/>
      <c r="K23" s="72">
        <v>32</v>
      </c>
      <c r="L23" s="70"/>
      <c r="M23" s="70"/>
      <c r="N23" s="44"/>
      <c r="O23" s="44"/>
      <c r="P23" s="45"/>
    </row>
    <row r="24" spans="1:16" x14ac:dyDescent="0.25">
      <c r="A24" s="16" t="s">
        <v>49</v>
      </c>
      <c r="B24" s="33" t="s">
        <v>171</v>
      </c>
      <c r="C24" s="34" t="s">
        <v>113</v>
      </c>
      <c r="D24" s="35" t="s">
        <v>93</v>
      </c>
      <c r="E24" s="37">
        <v>82</v>
      </c>
      <c r="F24" s="14">
        <f t="shared" si="0"/>
        <v>82</v>
      </c>
      <c r="G24" s="14" t="str">
        <f t="shared" si="1"/>
        <v>Tốt</v>
      </c>
      <c r="H24" s="14">
        <f t="shared" si="2"/>
        <v>100</v>
      </c>
      <c r="I24" s="36" t="s">
        <v>164</v>
      </c>
      <c r="K24" s="72">
        <v>32</v>
      </c>
      <c r="L24" s="70"/>
      <c r="M24" s="70"/>
      <c r="N24" s="44"/>
      <c r="O24" s="44"/>
      <c r="P24" s="45"/>
    </row>
    <row r="25" spans="1:16" x14ac:dyDescent="0.25">
      <c r="A25" s="16" t="s">
        <v>57</v>
      </c>
      <c r="B25" s="33" t="s">
        <v>172</v>
      </c>
      <c r="C25" s="34" t="s">
        <v>114</v>
      </c>
      <c r="D25" s="35" t="s">
        <v>115</v>
      </c>
      <c r="E25" s="37">
        <v>65</v>
      </c>
      <c r="F25" s="14">
        <f t="shared" si="0"/>
        <v>65</v>
      </c>
      <c r="G25" s="14" t="str">
        <f t="shared" si="1"/>
        <v>TB</v>
      </c>
      <c r="H25" s="14">
        <f t="shared" si="2"/>
        <v>100</v>
      </c>
      <c r="I25" s="36" t="s">
        <v>100</v>
      </c>
      <c r="K25" s="72">
        <v>32</v>
      </c>
      <c r="L25" s="70"/>
      <c r="M25" s="70"/>
      <c r="N25" s="44"/>
      <c r="O25" s="44"/>
      <c r="P25" s="45"/>
    </row>
    <row r="26" spans="1:16" x14ac:dyDescent="0.25">
      <c r="A26" s="16" t="s">
        <v>58</v>
      </c>
      <c r="B26" s="39" t="s">
        <v>173</v>
      </c>
      <c r="C26" s="40" t="s">
        <v>116</v>
      </c>
      <c r="D26" s="41" t="s">
        <v>117</v>
      </c>
      <c r="E26" s="38">
        <v>56</v>
      </c>
      <c r="F26" s="42">
        <f t="shared" si="0"/>
        <v>56</v>
      </c>
      <c r="G26" s="42" t="str">
        <f t="shared" si="1"/>
        <v>TB</v>
      </c>
      <c r="H26" s="42">
        <f t="shared" si="2"/>
        <v>100</v>
      </c>
      <c r="I26" s="43"/>
      <c r="K26" s="72">
        <v>32</v>
      </c>
      <c r="L26" s="70"/>
      <c r="M26" s="70"/>
      <c r="N26" s="44"/>
      <c r="O26" s="44"/>
      <c r="P26" s="46"/>
    </row>
    <row r="27" spans="1:16" x14ac:dyDescent="0.25">
      <c r="A27" s="16" t="s">
        <v>59</v>
      </c>
      <c r="B27" s="33" t="s">
        <v>174</v>
      </c>
      <c r="C27" s="34" t="s">
        <v>118</v>
      </c>
      <c r="D27" s="35" t="s">
        <v>119</v>
      </c>
      <c r="E27" s="37">
        <v>71</v>
      </c>
      <c r="F27" s="14">
        <f t="shared" si="0"/>
        <v>71</v>
      </c>
      <c r="G27" s="14" t="str">
        <f t="shared" si="1"/>
        <v>Khá</v>
      </c>
      <c r="H27" s="14">
        <f t="shared" si="2"/>
        <v>100</v>
      </c>
      <c r="I27" s="36"/>
      <c r="K27" s="72">
        <v>32</v>
      </c>
      <c r="L27" s="70"/>
      <c r="M27" s="70"/>
      <c r="N27" s="44"/>
      <c r="O27" s="44"/>
      <c r="P27" s="45"/>
    </row>
    <row r="28" spans="1:16" x14ac:dyDescent="0.25">
      <c r="A28" s="16" t="s">
        <v>60</v>
      </c>
      <c r="B28" s="33" t="s">
        <v>175</v>
      </c>
      <c r="C28" s="34" t="s">
        <v>120</v>
      </c>
      <c r="D28" s="35" t="s">
        <v>121</v>
      </c>
      <c r="E28" s="37">
        <v>54</v>
      </c>
      <c r="F28" s="14">
        <f t="shared" si="0"/>
        <v>54</v>
      </c>
      <c r="G28" s="14" t="str">
        <f t="shared" si="1"/>
        <v>TB</v>
      </c>
      <c r="H28" s="14">
        <f t="shared" si="2"/>
        <v>100</v>
      </c>
      <c r="I28" s="36"/>
      <c r="K28" s="72">
        <v>32</v>
      </c>
      <c r="L28" s="70"/>
      <c r="M28" s="70"/>
      <c r="N28" s="44"/>
      <c r="O28" s="44"/>
      <c r="P28" s="45"/>
    </row>
    <row r="29" spans="1:16" x14ac:dyDescent="0.25">
      <c r="A29" s="16" t="s">
        <v>61</v>
      </c>
      <c r="B29" s="33" t="s">
        <v>176</v>
      </c>
      <c r="C29" s="34" t="s">
        <v>122</v>
      </c>
      <c r="D29" s="35" t="s">
        <v>121</v>
      </c>
      <c r="E29" s="37">
        <v>78</v>
      </c>
      <c r="F29" s="14">
        <f t="shared" si="0"/>
        <v>78</v>
      </c>
      <c r="G29" s="14" t="str">
        <f t="shared" si="1"/>
        <v>Khá</v>
      </c>
      <c r="H29" s="14">
        <f t="shared" si="2"/>
        <v>100</v>
      </c>
      <c r="I29" s="36" t="s">
        <v>161</v>
      </c>
      <c r="K29" s="72">
        <v>32</v>
      </c>
      <c r="L29" s="70"/>
      <c r="M29" s="70"/>
      <c r="N29" s="44"/>
      <c r="O29" s="44"/>
      <c r="P29" s="45"/>
    </row>
    <row r="30" spans="1:16" x14ac:dyDescent="0.25">
      <c r="A30" s="16" t="s">
        <v>62</v>
      </c>
      <c r="B30" s="33" t="s">
        <v>177</v>
      </c>
      <c r="C30" s="34" t="s">
        <v>123</v>
      </c>
      <c r="D30" s="35" t="s">
        <v>124</v>
      </c>
      <c r="E30" s="37">
        <v>62</v>
      </c>
      <c r="F30" s="14">
        <f t="shared" si="0"/>
        <v>62</v>
      </c>
      <c r="G30" s="14" t="str">
        <f t="shared" si="1"/>
        <v>TB</v>
      </c>
      <c r="H30" s="14">
        <f t="shared" si="2"/>
        <v>100</v>
      </c>
      <c r="I30" s="36"/>
      <c r="K30" s="72">
        <v>32</v>
      </c>
      <c r="L30" s="70"/>
      <c r="M30" s="70"/>
      <c r="N30" s="44"/>
      <c r="O30" s="44"/>
      <c r="P30" s="45"/>
    </row>
    <row r="31" spans="1:16" x14ac:dyDescent="0.25">
      <c r="A31" s="16" t="s">
        <v>63</v>
      </c>
      <c r="B31" s="33" t="s">
        <v>178</v>
      </c>
      <c r="C31" s="34" t="s">
        <v>125</v>
      </c>
      <c r="D31" s="35" t="s">
        <v>126</v>
      </c>
      <c r="E31" s="37">
        <v>52</v>
      </c>
      <c r="F31" s="14">
        <f t="shared" si="0"/>
        <v>52</v>
      </c>
      <c r="G31" s="14" t="str">
        <f t="shared" si="1"/>
        <v>TB</v>
      </c>
      <c r="H31" s="14">
        <f t="shared" si="2"/>
        <v>100</v>
      </c>
      <c r="I31" s="36"/>
      <c r="K31" s="72">
        <v>32</v>
      </c>
      <c r="L31" s="70"/>
      <c r="M31" s="70"/>
      <c r="N31" s="44"/>
      <c r="O31" s="44"/>
      <c r="P31" s="45"/>
    </row>
    <row r="32" spans="1:16" x14ac:dyDescent="0.25">
      <c r="A32" s="16" t="s">
        <v>64</v>
      </c>
      <c r="B32" s="33" t="s">
        <v>179</v>
      </c>
      <c r="C32" s="34" t="s">
        <v>127</v>
      </c>
      <c r="D32" s="35" t="s">
        <v>128</v>
      </c>
      <c r="E32" s="37">
        <v>66</v>
      </c>
      <c r="F32" s="14">
        <f t="shared" si="0"/>
        <v>66</v>
      </c>
      <c r="G32" s="14" t="str">
        <f t="shared" si="1"/>
        <v>TB</v>
      </c>
      <c r="H32" s="14">
        <f t="shared" si="2"/>
        <v>100</v>
      </c>
      <c r="I32" s="36"/>
      <c r="K32" s="72">
        <v>32</v>
      </c>
      <c r="L32" s="70"/>
      <c r="M32" s="70"/>
      <c r="N32" s="44"/>
      <c r="O32" s="44"/>
      <c r="P32" s="45"/>
    </row>
    <row r="33" spans="1:16" x14ac:dyDescent="0.25">
      <c r="A33" s="16" t="s">
        <v>65</v>
      </c>
      <c r="B33" s="33" t="s">
        <v>180</v>
      </c>
      <c r="C33" s="34" t="s">
        <v>129</v>
      </c>
      <c r="D33" s="35" t="s">
        <v>128</v>
      </c>
      <c r="E33" s="37">
        <v>52</v>
      </c>
      <c r="F33" s="14">
        <f t="shared" si="0"/>
        <v>52</v>
      </c>
      <c r="G33" s="14" t="str">
        <f t="shared" si="1"/>
        <v>TB</v>
      </c>
      <c r="H33" s="14">
        <f t="shared" si="2"/>
        <v>100</v>
      </c>
      <c r="I33" s="36"/>
      <c r="K33" s="72">
        <v>32</v>
      </c>
      <c r="L33" s="70"/>
      <c r="M33" s="70"/>
      <c r="N33" s="44"/>
      <c r="O33" s="44"/>
      <c r="P33" s="45"/>
    </row>
    <row r="34" spans="1:16" x14ac:dyDescent="0.25">
      <c r="A34" s="16" t="s">
        <v>66</v>
      </c>
      <c r="B34" s="33" t="s">
        <v>181</v>
      </c>
      <c r="C34" s="34" t="s">
        <v>130</v>
      </c>
      <c r="D34" s="35" t="s">
        <v>94</v>
      </c>
      <c r="E34" s="37">
        <v>61</v>
      </c>
      <c r="F34" s="14">
        <f t="shared" si="0"/>
        <v>61</v>
      </c>
      <c r="G34" s="14" t="str">
        <f t="shared" si="1"/>
        <v>TB</v>
      </c>
      <c r="H34" s="14">
        <f t="shared" si="2"/>
        <v>100</v>
      </c>
      <c r="I34" s="36"/>
      <c r="K34" s="72">
        <v>32</v>
      </c>
      <c r="L34" s="70"/>
      <c r="M34" s="70"/>
      <c r="N34" s="44"/>
      <c r="O34" s="44"/>
      <c r="P34" s="45"/>
    </row>
    <row r="35" spans="1:16" x14ac:dyDescent="0.25">
      <c r="A35" s="16" t="s">
        <v>67</v>
      </c>
      <c r="B35" s="33" t="s">
        <v>182</v>
      </c>
      <c r="C35" s="34" t="s">
        <v>131</v>
      </c>
      <c r="D35" s="35" t="s">
        <v>94</v>
      </c>
      <c r="E35" s="37">
        <v>77</v>
      </c>
      <c r="F35" s="14">
        <f t="shared" si="0"/>
        <v>77</v>
      </c>
      <c r="G35" s="14" t="str">
        <f t="shared" si="1"/>
        <v>Khá</v>
      </c>
      <c r="H35" s="14">
        <f t="shared" si="2"/>
        <v>100</v>
      </c>
      <c r="I35" s="36" t="s">
        <v>163</v>
      </c>
      <c r="K35" s="72">
        <v>32</v>
      </c>
      <c r="L35" s="70"/>
      <c r="M35" s="70"/>
      <c r="N35" s="44"/>
      <c r="O35" s="44"/>
      <c r="P35" s="45"/>
    </row>
    <row r="36" spans="1:16" x14ac:dyDescent="0.25">
      <c r="A36" s="16" t="s">
        <v>68</v>
      </c>
      <c r="B36" s="33" t="s">
        <v>183</v>
      </c>
      <c r="C36" s="34" t="s">
        <v>132</v>
      </c>
      <c r="D36" s="35" t="s">
        <v>95</v>
      </c>
      <c r="E36" s="37">
        <v>60</v>
      </c>
      <c r="F36" s="14">
        <f t="shared" si="0"/>
        <v>60</v>
      </c>
      <c r="G36" s="14" t="str">
        <f t="shared" si="1"/>
        <v>TB</v>
      </c>
      <c r="H36" s="14">
        <f t="shared" si="2"/>
        <v>100</v>
      </c>
      <c r="I36" s="36"/>
      <c r="K36" s="72">
        <v>32</v>
      </c>
      <c r="L36" s="70"/>
      <c r="M36" s="70"/>
      <c r="N36" s="44"/>
      <c r="O36" s="44"/>
      <c r="P36" s="45"/>
    </row>
    <row r="37" spans="1:16" x14ac:dyDescent="0.25">
      <c r="A37" s="16" t="s">
        <v>69</v>
      </c>
      <c r="B37" s="66" t="s">
        <v>184</v>
      </c>
      <c r="C37" s="67" t="s">
        <v>133</v>
      </c>
      <c r="D37" s="68" t="s">
        <v>134</v>
      </c>
      <c r="E37" s="37"/>
      <c r="F37" s="14"/>
      <c r="G37" s="14" t="str">
        <f t="shared" si="1"/>
        <v>Không XL</v>
      </c>
      <c r="H37" s="14">
        <f t="shared" si="2"/>
        <v>100</v>
      </c>
      <c r="I37" s="36" t="s">
        <v>207</v>
      </c>
      <c r="K37" s="72">
        <v>32</v>
      </c>
      <c r="L37" s="70"/>
      <c r="M37" s="70"/>
      <c r="N37" s="44"/>
      <c r="O37" s="44"/>
      <c r="P37" s="45"/>
    </row>
    <row r="38" spans="1:16" x14ac:dyDescent="0.25">
      <c r="A38" s="16" t="s">
        <v>70</v>
      </c>
      <c r="B38" s="33" t="s">
        <v>185</v>
      </c>
      <c r="C38" s="34" t="s">
        <v>135</v>
      </c>
      <c r="D38" s="35" t="s">
        <v>136</v>
      </c>
      <c r="E38" s="37">
        <v>54</v>
      </c>
      <c r="F38" s="14">
        <f t="shared" si="0"/>
        <v>54</v>
      </c>
      <c r="G38" s="14" t="str">
        <f t="shared" si="1"/>
        <v>TB</v>
      </c>
      <c r="H38" s="14">
        <f t="shared" si="2"/>
        <v>100</v>
      </c>
      <c r="I38" s="36"/>
      <c r="K38" s="72">
        <v>32</v>
      </c>
      <c r="L38" s="70"/>
      <c r="M38" s="70"/>
      <c r="N38" s="44"/>
      <c r="O38" s="44"/>
      <c r="P38" s="45"/>
    </row>
    <row r="39" spans="1:16" x14ac:dyDescent="0.25">
      <c r="A39" s="16" t="s">
        <v>71</v>
      </c>
      <c r="B39" s="33" t="s">
        <v>186</v>
      </c>
      <c r="C39" s="34" t="s">
        <v>137</v>
      </c>
      <c r="D39" s="35" t="s">
        <v>96</v>
      </c>
      <c r="E39" s="37">
        <v>64</v>
      </c>
      <c r="F39" s="14">
        <f t="shared" si="0"/>
        <v>64</v>
      </c>
      <c r="G39" s="14" t="str">
        <f t="shared" si="1"/>
        <v>TB</v>
      </c>
      <c r="H39" s="14">
        <f t="shared" si="2"/>
        <v>100</v>
      </c>
      <c r="I39" s="36"/>
      <c r="K39" s="72">
        <v>32</v>
      </c>
      <c r="L39" s="70"/>
      <c r="M39" s="70"/>
      <c r="N39" s="44"/>
      <c r="O39" s="44"/>
      <c r="P39" s="45"/>
    </row>
    <row r="40" spans="1:16" x14ac:dyDescent="0.25">
      <c r="A40" s="16" t="s">
        <v>72</v>
      </c>
      <c r="B40" s="33" t="s">
        <v>187</v>
      </c>
      <c r="C40" s="34" t="s">
        <v>138</v>
      </c>
      <c r="D40" s="35" t="s">
        <v>96</v>
      </c>
      <c r="E40" s="37">
        <v>51</v>
      </c>
      <c r="F40" s="14">
        <f t="shared" si="0"/>
        <v>51</v>
      </c>
      <c r="G40" s="14" t="str">
        <f t="shared" si="1"/>
        <v>TB</v>
      </c>
      <c r="H40" s="14">
        <f t="shared" si="2"/>
        <v>100</v>
      </c>
      <c r="I40" s="36"/>
      <c r="K40" s="72">
        <v>32</v>
      </c>
      <c r="L40" s="70"/>
      <c r="M40" s="70"/>
      <c r="N40" s="44"/>
      <c r="O40" s="44"/>
      <c r="P40" s="45"/>
    </row>
    <row r="41" spans="1:16" x14ac:dyDescent="0.25">
      <c r="A41" s="16" t="s">
        <v>73</v>
      </c>
      <c r="B41" s="33" t="s">
        <v>188</v>
      </c>
      <c r="C41" s="34" t="s">
        <v>139</v>
      </c>
      <c r="D41" s="35" t="s">
        <v>104</v>
      </c>
      <c r="E41" s="37">
        <v>54</v>
      </c>
      <c r="F41" s="14">
        <f t="shared" si="0"/>
        <v>54</v>
      </c>
      <c r="G41" s="14" t="str">
        <f t="shared" si="1"/>
        <v>TB</v>
      </c>
      <c r="H41" s="14">
        <f t="shared" si="2"/>
        <v>100</v>
      </c>
      <c r="I41" s="36"/>
      <c r="K41" s="72">
        <v>32</v>
      </c>
      <c r="L41" s="70"/>
      <c r="M41" s="70"/>
      <c r="N41" s="44"/>
      <c r="O41" s="44"/>
      <c r="P41" s="45"/>
    </row>
    <row r="42" spans="1:16" x14ac:dyDescent="0.25">
      <c r="A42" s="16" t="s">
        <v>74</v>
      </c>
      <c r="B42" s="33" t="s">
        <v>189</v>
      </c>
      <c r="C42" s="34" t="s">
        <v>105</v>
      </c>
      <c r="D42" s="35" t="s">
        <v>97</v>
      </c>
      <c r="E42" s="37">
        <v>61</v>
      </c>
      <c r="F42" s="14">
        <f t="shared" si="0"/>
        <v>61</v>
      </c>
      <c r="G42" s="14" t="str">
        <f t="shared" si="1"/>
        <v>TB</v>
      </c>
      <c r="H42" s="14">
        <f t="shared" si="2"/>
        <v>100</v>
      </c>
      <c r="I42" s="36"/>
      <c r="K42" s="72">
        <v>32</v>
      </c>
      <c r="L42" s="70"/>
      <c r="M42" s="70"/>
      <c r="N42" s="44"/>
      <c r="O42" s="44"/>
      <c r="P42" s="45"/>
    </row>
    <row r="43" spans="1:16" x14ac:dyDescent="0.25">
      <c r="A43" s="16" t="s">
        <v>75</v>
      </c>
      <c r="B43" s="33" t="s">
        <v>190</v>
      </c>
      <c r="C43" s="34" t="s">
        <v>50</v>
      </c>
      <c r="D43" s="35" t="s">
        <v>140</v>
      </c>
      <c r="E43" s="37">
        <v>63</v>
      </c>
      <c r="F43" s="14">
        <f t="shared" si="0"/>
        <v>63</v>
      </c>
      <c r="G43" s="14" t="str">
        <f t="shared" si="1"/>
        <v>TB</v>
      </c>
      <c r="H43" s="14">
        <f t="shared" si="2"/>
        <v>100</v>
      </c>
      <c r="I43" s="36" t="s">
        <v>162</v>
      </c>
      <c r="K43" s="72">
        <v>32</v>
      </c>
      <c r="L43" s="70"/>
      <c r="M43" s="70"/>
      <c r="N43" s="44"/>
      <c r="O43" s="44"/>
      <c r="P43" s="45"/>
    </row>
    <row r="44" spans="1:16" x14ac:dyDescent="0.25">
      <c r="A44" s="16" t="s">
        <v>76</v>
      </c>
      <c r="B44" s="66" t="s">
        <v>191</v>
      </c>
      <c r="C44" s="67" t="s">
        <v>141</v>
      </c>
      <c r="D44" s="68" t="s">
        <v>142</v>
      </c>
      <c r="E44" s="37"/>
      <c r="F44" s="14"/>
      <c r="G44" s="14" t="str">
        <f t="shared" si="1"/>
        <v>Không XL</v>
      </c>
      <c r="H44" s="14">
        <f t="shared" si="2"/>
        <v>100</v>
      </c>
      <c r="I44" s="36" t="s">
        <v>207</v>
      </c>
      <c r="K44" s="72">
        <v>32</v>
      </c>
      <c r="L44" s="70"/>
      <c r="M44" s="70"/>
      <c r="N44" s="44"/>
      <c r="O44" s="44"/>
      <c r="P44" s="45"/>
    </row>
    <row r="45" spans="1:16" x14ac:dyDescent="0.25">
      <c r="A45" s="16" t="s">
        <v>77</v>
      </c>
      <c r="B45" s="33" t="s">
        <v>192</v>
      </c>
      <c r="C45" s="34" t="s">
        <v>143</v>
      </c>
      <c r="D45" s="35" t="s">
        <v>98</v>
      </c>
      <c r="E45" s="37">
        <v>61</v>
      </c>
      <c r="F45" s="14">
        <f t="shared" si="0"/>
        <v>61</v>
      </c>
      <c r="G45" s="14" t="str">
        <f t="shared" si="1"/>
        <v>TB</v>
      </c>
      <c r="H45" s="14">
        <f t="shared" si="2"/>
        <v>100</v>
      </c>
      <c r="I45" s="36"/>
      <c r="K45" s="72">
        <v>32</v>
      </c>
      <c r="L45" s="70"/>
      <c r="M45" s="70"/>
      <c r="N45" s="44"/>
      <c r="O45" s="44"/>
      <c r="P45" s="45"/>
    </row>
    <row r="46" spans="1:16" x14ac:dyDescent="0.25">
      <c r="A46" s="16" t="s">
        <v>78</v>
      </c>
      <c r="B46" s="33" t="s">
        <v>193</v>
      </c>
      <c r="C46" s="34" t="s">
        <v>144</v>
      </c>
      <c r="D46" s="35" t="s">
        <v>98</v>
      </c>
      <c r="E46" s="37">
        <v>66</v>
      </c>
      <c r="F46" s="14">
        <f t="shared" si="0"/>
        <v>66</v>
      </c>
      <c r="G46" s="14" t="str">
        <f t="shared" si="1"/>
        <v>TB</v>
      </c>
      <c r="H46" s="14">
        <f t="shared" si="2"/>
        <v>100</v>
      </c>
      <c r="I46" s="36"/>
      <c r="K46" s="72">
        <v>32</v>
      </c>
      <c r="L46" s="70"/>
      <c r="M46" s="70"/>
      <c r="N46" s="44"/>
      <c r="O46" s="44"/>
      <c r="P46" s="45"/>
    </row>
    <row r="47" spans="1:16" x14ac:dyDescent="0.25">
      <c r="A47" s="16" t="s">
        <v>79</v>
      </c>
      <c r="B47" s="33" t="s">
        <v>194</v>
      </c>
      <c r="C47" s="34" t="s">
        <v>106</v>
      </c>
      <c r="D47" s="35" t="s">
        <v>145</v>
      </c>
      <c r="E47" s="37">
        <v>64</v>
      </c>
      <c r="F47" s="14">
        <f t="shared" si="0"/>
        <v>64</v>
      </c>
      <c r="G47" s="14" t="str">
        <f t="shared" si="1"/>
        <v>TB</v>
      </c>
      <c r="H47" s="14">
        <f t="shared" si="2"/>
        <v>100</v>
      </c>
      <c r="I47" s="36"/>
      <c r="K47" s="72">
        <v>32</v>
      </c>
      <c r="L47" s="70"/>
      <c r="M47" s="70"/>
      <c r="N47" s="44"/>
      <c r="O47" s="44"/>
      <c r="P47" s="45"/>
    </row>
    <row r="48" spans="1:16" x14ac:dyDescent="0.25">
      <c r="A48" s="16" t="s">
        <v>80</v>
      </c>
      <c r="B48" s="33" t="s">
        <v>195</v>
      </c>
      <c r="C48" s="34" t="s">
        <v>146</v>
      </c>
      <c r="D48" s="35" t="s">
        <v>145</v>
      </c>
      <c r="E48" s="37">
        <v>62</v>
      </c>
      <c r="F48" s="14">
        <f t="shared" si="0"/>
        <v>62</v>
      </c>
      <c r="G48" s="14" t="str">
        <f t="shared" si="1"/>
        <v>TB</v>
      </c>
      <c r="H48" s="14">
        <f t="shared" si="2"/>
        <v>100</v>
      </c>
      <c r="I48" s="36"/>
      <c r="K48" s="72">
        <v>32</v>
      </c>
      <c r="L48" s="70"/>
      <c r="M48" s="70"/>
      <c r="N48" s="44"/>
      <c r="O48" s="44"/>
      <c r="P48" s="45"/>
    </row>
    <row r="49" spans="1:16" x14ac:dyDescent="0.25">
      <c r="A49" s="16" t="s">
        <v>81</v>
      </c>
      <c r="B49" s="33" t="s">
        <v>196</v>
      </c>
      <c r="C49" s="34" t="s">
        <v>147</v>
      </c>
      <c r="D49" s="35" t="s">
        <v>148</v>
      </c>
      <c r="E49" s="37">
        <v>74</v>
      </c>
      <c r="F49" s="14">
        <f t="shared" si="0"/>
        <v>74</v>
      </c>
      <c r="G49" s="14" t="str">
        <f t="shared" si="1"/>
        <v>Khá</v>
      </c>
      <c r="H49" s="14">
        <f t="shared" si="2"/>
        <v>100</v>
      </c>
      <c r="I49" s="36"/>
      <c r="K49" s="72">
        <v>32</v>
      </c>
      <c r="L49" s="70"/>
      <c r="M49" s="70"/>
      <c r="N49" s="44"/>
      <c r="O49" s="44"/>
      <c r="P49" s="45"/>
    </row>
    <row r="50" spans="1:16" x14ac:dyDescent="0.25">
      <c r="A50" s="16" t="s">
        <v>82</v>
      </c>
      <c r="B50" s="33" t="s">
        <v>197</v>
      </c>
      <c r="C50" s="34" t="s">
        <v>149</v>
      </c>
      <c r="D50" s="35" t="s">
        <v>150</v>
      </c>
      <c r="E50" s="37">
        <v>65</v>
      </c>
      <c r="F50" s="14">
        <f t="shared" si="0"/>
        <v>65</v>
      </c>
      <c r="G50" s="14" t="str">
        <f t="shared" si="1"/>
        <v>TB</v>
      </c>
      <c r="H50" s="14">
        <f t="shared" si="2"/>
        <v>100</v>
      </c>
      <c r="I50" s="36"/>
      <c r="K50" s="72">
        <v>32</v>
      </c>
      <c r="L50" s="70"/>
      <c r="M50" s="70"/>
      <c r="N50" s="44"/>
      <c r="O50" s="44"/>
      <c r="P50" s="45"/>
    </row>
    <row r="51" spans="1:16" x14ac:dyDescent="0.25">
      <c r="A51" s="16" t="s">
        <v>83</v>
      </c>
      <c r="B51" s="33" t="s">
        <v>198</v>
      </c>
      <c r="C51" s="34" t="s">
        <v>151</v>
      </c>
      <c r="D51" s="35" t="s">
        <v>152</v>
      </c>
      <c r="E51" s="37">
        <v>53</v>
      </c>
      <c r="F51" s="14">
        <f t="shared" si="0"/>
        <v>53</v>
      </c>
      <c r="G51" s="14" t="str">
        <f t="shared" si="1"/>
        <v>TB</v>
      </c>
      <c r="H51" s="14">
        <f t="shared" si="2"/>
        <v>100</v>
      </c>
      <c r="I51" s="36"/>
      <c r="K51" s="72">
        <v>32</v>
      </c>
      <c r="L51" s="70"/>
      <c r="M51" s="70"/>
      <c r="N51" s="44"/>
      <c r="O51" s="44"/>
      <c r="P51" s="45"/>
    </row>
    <row r="52" spans="1:16" x14ac:dyDescent="0.25">
      <c r="A52" s="16" t="s">
        <v>84</v>
      </c>
      <c r="B52" s="33" t="s">
        <v>199</v>
      </c>
      <c r="C52" s="34" t="s">
        <v>153</v>
      </c>
      <c r="D52" s="35" t="s">
        <v>154</v>
      </c>
      <c r="E52" s="37">
        <v>52</v>
      </c>
      <c r="F52" s="14">
        <f t="shared" si="0"/>
        <v>52</v>
      </c>
      <c r="G52" s="14" t="str">
        <f t="shared" si="1"/>
        <v>TB</v>
      </c>
      <c r="H52" s="14">
        <f t="shared" si="2"/>
        <v>100</v>
      </c>
      <c r="I52" s="36"/>
      <c r="K52" s="72">
        <v>32</v>
      </c>
      <c r="L52" s="70"/>
      <c r="M52" s="70"/>
      <c r="N52" s="44"/>
      <c r="O52" s="44"/>
      <c r="P52" s="45"/>
    </row>
    <row r="53" spans="1:16" x14ac:dyDescent="0.25">
      <c r="A53" s="16" t="s">
        <v>85</v>
      </c>
      <c r="B53" s="33" t="s">
        <v>200</v>
      </c>
      <c r="C53" s="34" t="s">
        <v>155</v>
      </c>
      <c r="D53" s="35" t="s">
        <v>156</v>
      </c>
      <c r="E53" s="37">
        <v>60</v>
      </c>
      <c r="F53" s="14">
        <f t="shared" si="0"/>
        <v>60</v>
      </c>
      <c r="G53" s="14" t="str">
        <f t="shared" si="1"/>
        <v>TB</v>
      </c>
      <c r="H53" s="14">
        <f t="shared" si="2"/>
        <v>100</v>
      </c>
      <c r="I53" s="36"/>
      <c r="K53" s="72">
        <v>32</v>
      </c>
      <c r="L53" s="70"/>
      <c r="M53" s="70"/>
      <c r="N53" s="44"/>
      <c r="O53" s="44"/>
      <c r="P53" s="45"/>
    </row>
    <row r="54" spans="1:16" x14ac:dyDescent="0.25">
      <c r="A54" s="16" t="s">
        <v>86</v>
      </c>
      <c r="B54" s="33" t="s">
        <v>201</v>
      </c>
      <c r="C54" s="34" t="s">
        <v>157</v>
      </c>
      <c r="D54" s="35" t="s">
        <v>99</v>
      </c>
      <c r="E54" s="37">
        <v>65</v>
      </c>
      <c r="F54" s="14">
        <f t="shared" si="0"/>
        <v>65</v>
      </c>
      <c r="G54" s="14" t="str">
        <f t="shared" si="1"/>
        <v>TB</v>
      </c>
      <c r="H54" s="14">
        <f t="shared" si="2"/>
        <v>100</v>
      </c>
      <c r="I54" s="36" t="s">
        <v>165</v>
      </c>
      <c r="K54" s="72">
        <v>32</v>
      </c>
      <c r="L54" s="70"/>
      <c r="M54" s="70"/>
      <c r="N54" s="44"/>
      <c r="O54" s="44"/>
      <c r="P54" s="45"/>
    </row>
    <row r="55" spans="1:16" x14ac:dyDescent="0.25">
      <c r="A55" s="16" t="s">
        <v>87</v>
      </c>
      <c r="B55" s="33" t="s">
        <v>202</v>
      </c>
      <c r="C55" s="34" t="s">
        <v>125</v>
      </c>
      <c r="D55" s="35" t="s">
        <v>158</v>
      </c>
      <c r="E55" s="37">
        <v>51</v>
      </c>
      <c r="F55" s="14">
        <f t="shared" si="0"/>
        <v>51</v>
      </c>
      <c r="G55" s="14" t="str">
        <f t="shared" si="1"/>
        <v>TB</v>
      </c>
      <c r="H55" s="14">
        <f t="shared" si="2"/>
        <v>100</v>
      </c>
      <c r="I55" s="36"/>
      <c r="K55" s="72">
        <v>32</v>
      </c>
      <c r="L55" s="70"/>
      <c r="M55" s="70"/>
      <c r="N55" s="44"/>
      <c r="O55" s="44"/>
      <c r="P55" s="45"/>
    </row>
    <row r="56" spans="1:16" ht="10.5" customHeight="1" x14ac:dyDescent="0.25"/>
    <row r="57" spans="1:16" s="3" customFormat="1" ht="26.25" customHeight="1" x14ac:dyDescent="0.25">
      <c r="B57" s="1" t="s">
        <v>29</v>
      </c>
      <c r="E57" s="26"/>
      <c r="F57" s="26"/>
      <c r="G57" s="26"/>
    </row>
    <row r="58" spans="1:16" s="3" customFormat="1" ht="31.5" x14ac:dyDescent="0.25">
      <c r="B58" s="23"/>
      <c r="C58" s="50" t="s">
        <v>30</v>
      </c>
      <c r="D58" s="51"/>
      <c r="E58" s="25" t="s">
        <v>31</v>
      </c>
      <c r="F58" s="25" t="s">
        <v>32</v>
      </c>
      <c r="G58" s="26"/>
    </row>
    <row r="59" spans="1:16" s="3" customFormat="1" ht="15.75" x14ac:dyDescent="0.25">
      <c r="C59" s="22" t="s">
        <v>33</v>
      </c>
      <c r="D59" s="21"/>
      <c r="E59" s="15">
        <f>COUNTIF($G$21:$G$55,"Xuất sắc")</f>
        <v>0</v>
      </c>
      <c r="F59" s="32">
        <f>E59/$E$65</f>
        <v>0</v>
      </c>
      <c r="G59" s="26"/>
    </row>
    <row r="60" spans="1:16" s="3" customFormat="1" ht="15.75" x14ac:dyDescent="0.25">
      <c r="C60" s="22" t="s">
        <v>34</v>
      </c>
      <c r="D60" s="21"/>
      <c r="E60" s="15">
        <f>COUNTIF($G$21:$G$55,"Tốt")</f>
        <v>1</v>
      </c>
      <c r="F60" s="32">
        <f t="shared" ref="F60:F64" si="3">E60/$E$65</f>
        <v>2.8571428571428571E-2</v>
      </c>
      <c r="G60" s="26"/>
    </row>
    <row r="61" spans="1:16" s="3" customFormat="1" ht="15.75" x14ac:dyDescent="0.25">
      <c r="C61" s="22" t="s">
        <v>35</v>
      </c>
      <c r="D61" s="21"/>
      <c r="E61" s="15">
        <f>COUNTIF($G$21:$G$55,"Khá")</f>
        <v>5</v>
      </c>
      <c r="F61" s="32">
        <f t="shared" si="3"/>
        <v>0.14285714285714285</v>
      </c>
      <c r="G61" s="26"/>
    </row>
    <row r="62" spans="1:16" s="3" customFormat="1" ht="15.75" x14ac:dyDescent="0.25">
      <c r="C62" s="22" t="s">
        <v>36</v>
      </c>
      <c r="D62" s="21"/>
      <c r="E62" s="15">
        <f>COUNTIF($G$21:$G$55,"TB")</f>
        <v>27</v>
      </c>
      <c r="F62" s="32">
        <f t="shared" si="3"/>
        <v>0.77142857142857146</v>
      </c>
      <c r="G62" s="26"/>
    </row>
    <row r="63" spans="1:16" s="3" customFormat="1" ht="15.75" x14ac:dyDescent="0.25">
      <c r="C63" s="22" t="s">
        <v>37</v>
      </c>
      <c r="D63" s="21"/>
      <c r="E63" s="15">
        <f>COUNTIF($G$21:$G$55,"Yếu")</f>
        <v>0</v>
      </c>
      <c r="F63" s="32">
        <f t="shared" si="3"/>
        <v>0</v>
      </c>
      <c r="G63" s="26"/>
    </row>
    <row r="64" spans="1:16" s="3" customFormat="1" ht="15.75" x14ac:dyDescent="0.25">
      <c r="C64" s="22" t="s">
        <v>53</v>
      </c>
      <c r="D64" s="21"/>
      <c r="E64" s="15">
        <f>COUNTIF($G$21:$G$55,"Không XL")</f>
        <v>2</v>
      </c>
      <c r="F64" s="32">
        <f t="shared" si="3"/>
        <v>5.7142857142857141E-2</v>
      </c>
      <c r="G64" s="26"/>
    </row>
    <row r="65" spans="1:10" x14ac:dyDescent="0.25">
      <c r="E65" s="31">
        <f>SUM(E59:E64)</f>
        <v>35</v>
      </c>
    </row>
    <row r="66" spans="1:10" ht="57" customHeight="1" x14ac:dyDescent="0.25">
      <c r="A66" s="56" t="s">
        <v>38</v>
      </c>
      <c r="B66" s="56"/>
      <c r="C66" s="56"/>
      <c r="D66" s="56"/>
      <c r="E66" s="56"/>
      <c r="F66" s="56"/>
      <c r="G66" s="56"/>
      <c r="H66" s="56"/>
      <c r="I66" s="56"/>
      <c r="J66" s="9"/>
    </row>
    <row r="68" spans="1:10" s="6" customFormat="1" x14ac:dyDescent="0.25">
      <c r="B68" s="49" t="s">
        <v>39</v>
      </c>
      <c r="C68" s="49"/>
      <c r="D68" s="49"/>
      <c r="E68" s="49"/>
      <c r="F68" s="49" t="s">
        <v>40</v>
      </c>
      <c r="G68" s="49"/>
      <c r="H68" s="49"/>
      <c r="I68" s="49"/>
    </row>
    <row r="73" spans="1:10" x14ac:dyDescent="0.25">
      <c r="B73" s="64" t="s">
        <v>167</v>
      </c>
      <c r="C73" s="64"/>
      <c r="D73" s="64"/>
      <c r="E73" s="64"/>
      <c r="F73" s="64" t="s">
        <v>160</v>
      </c>
      <c r="G73" s="64"/>
      <c r="H73" s="64"/>
      <c r="I73" s="64"/>
    </row>
    <row r="74" spans="1:10" x14ac:dyDescent="0.25">
      <c r="B74" s="28"/>
      <c r="C74" s="28"/>
      <c r="D74" s="28"/>
      <c r="H74" s="28"/>
      <c r="I74" s="28"/>
    </row>
    <row r="75" spans="1:10" x14ac:dyDescent="0.25">
      <c r="A75" s="65" t="s">
        <v>41</v>
      </c>
      <c r="B75" s="65"/>
      <c r="C75" s="65"/>
      <c r="D75" s="65"/>
      <c r="E75" s="65"/>
      <c r="F75" s="65"/>
      <c r="G75" s="65"/>
      <c r="H75" s="65"/>
      <c r="I75" s="65"/>
    </row>
    <row r="76" spans="1:10" ht="78.75" customHeight="1" x14ac:dyDescent="0.25">
      <c r="A76" s="58" t="s">
        <v>44</v>
      </c>
      <c r="B76" s="59"/>
      <c r="C76" s="59"/>
      <c r="D76" s="59"/>
      <c r="E76" s="59"/>
      <c r="F76" s="59"/>
      <c r="G76" s="59"/>
      <c r="H76" s="59"/>
      <c r="I76" s="59"/>
    </row>
    <row r="78" spans="1:10" x14ac:dyDescent="0.25">
      <c r="I78" s="13" t="s">
        <v>204</v>
      </c>
    </row>
    <row r="79" spans="1:10" x14ac:dyDescent="0.25">
      <c r="F79" s="49" t="s">
        <v>102</v>
      </c>
      <c r="G79" s="49"/>
      <c r="H79" s="49"/>
    </row>
    <row r="85" spans="5:8" x14ac:dyDescent="0.25">
      <c r="E85" s="1"/>
      <c r="F85" s="49" t="s">
        <v>55</v>
      </c>
      <c r="G85" s="49"/>
      <c r="H85" s="49"/>
    </row>
  </sheetData>
  <mergeCells count="24">
    <mergeCell ref="A5:I5"/>
    <mergeCell ref="A1:D1"/>
    <mergeCell ref="A2:D2"/>
    <mergeCell ref="E2:H2"/>
    <mergeCell ref="A3:D3"/>
    <mergeCell ref="F3:I3"/>
    <mergeCell ref="A17:I17"/>
    <mergeCell ref="A19:A20"/>
    <mergeCell ref="B19:B20"/>
    <mergeCell ref="C19:D20"/>
    <mergeCell ref="E19:E20"/>
    <mergeCell ref="F19:H19"/>
    <mergeCell ref="I19:I20"/>
    <mergeCell ref="A75:I75"/>
    <mergeCell ref="A76:I76"/>
    <mergeCell ref="F79:H79"/>
    <mergeCell ref="F85:H85"/>
    <mergeCell ref="K19:K20"/>
    <mergeCell ref="C58:D58"/>
    <mergeCell ref="A66:I66"/>
    <mergeCell ref="B68:E68"/>
    <mergeCell ref="F68:I68"/>
    <mergeCell ref="B73:E73"/>
    <mergeCell ref="F73:I73"/>
  </mergeCells>
  <phoneticPr fontId="11"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22C1-CMT1</vt:lpstr>
      <vt:lpstr>Sheet2</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thhhh</cp:lastModifiedBy>
  <cp:lastPrinted>2023-12-01T02:27:24Z</cp:lastPrinted>
  <dcterms:created xsi:type="dcterms:W3CDTF">2023-12-01T01:41:38Z</dcterms:created>
  <dcterms:modified xsi:type="dcterms:W3CDTF">2024-06-25T10:06:02Z</dcterms:modified>
</cp:coreProperties>
</file>